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B70D8450-DFAD-4881-B586-F68C4F155A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53" i="2" s="1"/>
  <c r="E56" i="2" s="1"/>
  <c r="E59" i="2" s="1"/>
  <c r="V48" i="2"/>
  <c r="V51" i="2" s="1"/>
  <c r="V53" i="2" s="1"/>
  <c r="V56" i="2" s="1"/>
  <c r="V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X51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D32" i="2"/>
  <c r="D48" i="2" s="1"/>
  <c r="D51" i="2" s="1"/>
  <c r="D53" i="2" s="1"/>
  <c r="D56" i="2" s="1"/>
  <c r="D59" i="2" s="1"/>
  <c r="C32" i="2"/>
  <c r="R56" i="3"/>
  <c r="R59" i="3" s="1"/>
  <c r="Q51" i="3"/>
  <c r="Q53" i="3" s="1"/>
  <c r="Q56" i="3" s="1"/>
  <c r="Q59" i="3" s="1"/>
  <c r="O48" i="3"/>
  <c r="O51" i="3" s="1"/>
  <c r="O53" i="3" s="1"/>
  <c r="O56" i="3" s="1"/>
  <c r="O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Q32" i="3"/>
  <c r="Q48" i="3" s="1"/>
  <c r="P32" i="3"/>
  <c r="O32" i="3"/>
  <c r="N32" i="3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51" i="4"/>
  <c r="Y53" i="4" s="1"/>
  <c r="Y56" i="4" s="1"/>
  <c r="Y59" i="4" s="1"/>
  <c r="Y48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J53" i="6"/>
  <c r="J56" i="6" s="1"/>
  <c r="J59" i="6" s="1"/>
  <c r="W48" i="6"/>
  <c r="W51" i="6" s="1"/>
  <c r="W53" i="6" s="1"/>
  <c r="W56" i="6" s="1"/>
  <c r="W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G56" i="7"/>
  <c r="G59" i="7" s="1"/>
  <c r="H51" i="7"/>
  <c r="H53" i="7" s="1"/>
  <c r="H56" i="7" s="1"/>
  <c r="H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G32" i="7"/>
  <c r="G48" i="7" s="1"/>
  <c r="G51" i="7" s="1"/>
  <c r="G53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1" i="8"/>
  <c r="R53" i="8" s="1"/>
  <c r="R56" i="8" s="1"/>
  <c r="R59" i="8" s="1"/>
  <c r="C48" i="8"/>
  <c r="C51" i="8" s="1"/>
  <c r="C53" i="8" s="1"/>
  <c r="C56" i="8" s="1"/>
  <c r="C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W48" i="9"/>
  <c r="W51" i="9" s="1"/>
  <c r="W53" i="9" s="1"/>
  <c r="W56" i="9" s="1"/>
  <c r="W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X51" i="9" s="1"/>
  <c r="X53" i="9" s="1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51" i="10"/>
  <c r="V53" i="10" s="1"/>
  <c r="V56" i="10" s="1"/>
  <c r="V59" i="10" s="1"/>
  <c r="G48" i="10"/>
  <c r="G51" i="10" s="1"/>
  <c r="G53" i="10" s="1"/>
  <c r="G56" i="10" s="1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51" i="11"/>
  <c r="L53" i="11" s="1"/>
  <c r="L56" i="11" s="1"/>
  <c r="L59" i="11" s="1"/>
  <c r="N48" i="11"/>
  <c r="N51" i="11" s="1"/>
  <c r="N53" i="11" s="1"/>
  <c r="N56" i="11" s="1"/>
  <c r="N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K32" i="1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W53" i="12"/>
  <c r="W56" i="12" s="1"/>
  <c r="W59" i="12" s="1"/>
  <c r="O48" i="12"/>
  <c r="O51" i="12" s="1"/>
  <c r="O53" i="12" s="1"/>
  <c r="O56" i="12" s="1"/>
  <c r="O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W48" i="12" s="1"/>
  <c r="W51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S48" i="13"/>
  <c r="S51" i="13" s="1"/>
  <c r="S53" i="13" s="1"/>
  <c r="S56" i="13" s="1"/>
  <c r="S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G48" i="13" s="1"/>
  <c r="G51" i="13" s="1"/>
  <c r="G53" i="13" s="1"/>
  <c r="G56" i="13" s="1"/>
  <c r="G59" i="13" s="1"/>
  <c r="F47" i="13"/>
  <c r="E47" i="13"/>
  <c r="D47" i="13"/>
  <c r="C47" i="13"/>
  <c r="C48" i="13" s="1"/>
  <c r="C51" i="13" s="1"/>
  <c r="C53" i="13" s="1"/>
  <c r="C56" i="13" s="1"/>
  <c r="C59" i="13" s="1"/>
  <c r="AA32" i="13"/>
  <c r="AA48" i="13" s="1"/>
  <c r="AA51" i="13" s="1"/>
  <c r="AA53" i="13" s="1"/>
  <c r="AA56" i="13" s="1"/>
  <c r="AA59" i="13" s="1"/>
  <c r="Y32" i="13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J56" i="14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Y48" i="14" s="1"/>
  <c r="Y51" i="14" s="1"/>
  <c r="Y53" i="14" s="1"/>
  <c r="Y56" i="14" s="1"/>
  <c r="Y59" i="14" s="1"/>
  <c r="X32" i="14"/>
  <c r="X48" i="14" s="1"/>
  <c r="X51" i="14" s="1"/>
  <c r="Z51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J48" i="14" s="1"/>
  <c r="J51" i="14" s="1"/>
  <c r="J53" i="14" s="1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N51" i="15"/>
  <c r="N53" i="15" s="1"/>
  <c r="N56" i="15" s="1"/>
  <c r="N59" i="15" s="1"/>
  <c r="AA47" i="15"/>
  <c r="AA48" i="15" s="1"/>
  <c r="AA51" i="15" s="1"/>
  <c r="AA53" i="15" s="1"/>
  <c r="AA56" i="15" s="1"/>
  <c r="AA59" i="15" s="1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48" i="16"/>
  <c r="Y51" i="16" s="1"/>
  <c r="Y53" i="16" s="1"/>
  <c r="Y56" i="16" s="1"/>
  <c r="Y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X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T51" i="17"/>
  <c r="T53" i="17" s="1"/>
  <c r="T56" i="17" s="1"/>
  <c r="T59" i="17" s="1"/>
  <c r="L48" i="17"/>
  <c r="L51" i="17" s="1"/>
  <c r="L53" i="17" s="1"/>
  <c r="L56" i="17" s="1"/>
  <c r="L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Z32" i="17" s="1"/>
  <c r="X32" i="17"/>
  <c r="W32" i="17"/>
  <c r="W48" i="17" s="1"/>
  <c r="W51" i="17" s="1"/>
  <c r="W53" i="17" s="1"/>
  <c r="W56" i="17" s="1"/>
  <c r="W59" i="17" s="1"/>
  <c r="V32" i="17"/>
  <c r="U32" i="17"/>
  <c r="T32" i="17"/>
  <c r="T48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W59" i="19"/>
  <c r="G51" i="19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G48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H48" i="20"/>
  <c r="H51" i="20" s="1"/>
  <c r="H53" i="20" s="1"/>
  <c r="H56" i="20" s="1"/>
  <c r="H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X51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T48" i="23"/>
  <c r="T51" i="23" s="1"/>
  <c r="T53" i="23" s="1"/>
  <c r="T56" i="23" s="1"/>
  <c r="T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C32" i="23"/>
  <c r="C48" i="23" s="1"/>
  <c r="C51" i="23" s="1"/>
  <c r="C53" i="23" s="1"/>
  <c r="C56" i="23" s="1"/>
  <c r="C59" i="23" s="1"/>
  <c r="M51" i="24"/>
  <c r="M53" i="24" s="1"/>
  <c r="M56" i="24" s="1"/>
  <c r="M59" i="24" s="1"/>
  <c r="L48" i="24"/>
  <c r="L51" i="24" s="1"/>
  <c r="L53" i="24" s="1"/>
  <c r="L56" i="24" s="1"/>
  <c r="L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K48" i="25"/>
  <c r="K51" i="25" s="1"/>
  <c r="K53" i="25" s="1"/>
  <c r="K56" i="25" s="1"/>
  <c r="K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K53" i="26"/>
  <c r="K56" i="26" s="1"/>
  <c r="K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G51" i="27"/>
  <c r="G53" i="27" s="1"/>
  <c r="G56" i="27" s="1"/>
  <c r="G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Z32" i="27"/>
  <c r="Y32" i="27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G48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O48" i="28"/>
  <c r="O51" i="28" s="1"/>
  <c r="O53" i="28" s="1"/>
  <c r="O56" i="28" s="1"/>
  <c r="O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Z32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E53" i="29"/>
  <c r="E56" i="29" s="1"/>
  <c r="E59" i="29" s="1"/>
  <c r="AA48" i="29"/>
  <c r="AA51" i="29" s="1"/>
  <c r="AA53" i="29" s="1"/>
  <c r="AA56" i="29" s="1"/>
  <c r="AA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F32" i="29"/>
  <c r="E32" i="29"/>
  <c r="E48" i="29" s="1"/>
  <c r="E51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S51" i="30"/>
  <c r="S53" i="30" s="1"/>
  <c r="S56" i="30" s="1"/>
  <c r="S59" i="30" s="1"/>
  <c r="M48" i="30"/>
  <c r="M51" i="30" s="1"/>
  <c r="M53" i="30" s="1"/>
  <c r="M56" i="30" s="1"/>
  <c r="M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X51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N51" i="31"/>
  <c r="N53" i="31" s="1"/>
  <c r="N56" i="31" s="1"/>
  <c r="N59" i="31" s="1"/>
  <c r="AA47" i="31"/>
  <c r="Y47" i="31"/>
  <c r="X47" i="31"/>
  <c r="X48" i="31" s="1"/>
  <c r="W47" i="31"/>
  <c r="V47" i="31"/>
  <c r="U47" i="31"/>
  <c r="T47" i="31"/>
  <c r="S47" i="31"/>
  <c r="R47" i="31"/>
  <c r="Q47" i="31"/>
  <c r="P47" i="31"/>
  <c r="P48" i="31" s="1"/>
  <c r="P51" i="31" s="1"/>
  <c r="P53" i="31" s="1"/>
  <c r="P56" i="31" s="1"/>
  <c r="P59" i="31" s="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N48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U48" i="32"/>
  <c r="U51" i="32" s="1"/>
  <c r="U53" i="32" s="1"/>
  <c r="U56" i="32" s="1"/>
  <c r="U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Q56" i="1"/>
  <c r="Q59" i="1" s="1"/>
  <c r="J53" i="1"/>
  <c r="J56" i="1" s="1"/>
  <c r="J59" i="1" s="1"/>
  <c r="Q48" i="1"/>
  <c r="Q51" i="1" s="1"/>
  <c r="Q53" i="1" s="1"/>
  <c r="P48" i="1"/>
  <c r="P51" i="1" s="1"/>
  <c r="P53" i="1" s="1"/>
  <c r="P56" i="1" s="1"/>
  <c r="P59" i="1" s="1"/>
  <c r="L48" i="1"/>
  <c r="L51" i="1" s="1"/>
  <c r="L53" i="1" s="1"/>
  <c r="L56" i="1" s="1"/>
  <c r="L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17" l="1"/>
  <c r="U51" i="17" s="1"/>
  <c r="U53" i="17" s="1"/>
  <c r="U56" i="17" s="1"/>
  <c r="U59" i="17" s="1"/>
  <c r="X48" i="13"/>
  <c r="Z32" i="13"/>
  <c r="Z47" i="1"/>
  <c r="G48" i="4"/>
  <c r="G51" i="4" s="1"/>
  <c r="G53" i="4" s="1"/>
  <c r="G56" i="4" s="1"/>
  <c r="G59" i="4" s="1"/>
  <c r="O48" i="4"/>
  <c r="O51" i="4" s="1"/>
  <c r="O53" i="4" s="1"/>
  <c r="O56" i="4" s="1"/>
  <c r="O59" i="4" s="1"/>
  <c r="V48" i="30"/>
  <c r="V51" i="30" s="1"/>
  <c r="V53" i="30" s="1"/>
  <c r="V56" i="30" s="1"/>
  <c r="V59" i="30" s="1"/>
  <c r="G48" i="29"/>
  <c r="G51" i="29" s="1"/>
  <c r="G53" i="29" s="1"/>
  <c r="G56" i="29" s="1"/>
  <c r="G59" i="29" s="1"/>
  <c r="W48" i="29"/>
  <c r="W51" i="29" s="1"/>
  <c r="W53" i="29" s="1"/>
  <c r="W56" i="29" s="1"/>
  <c r="W59" i="29" s="1"/>
  <c r="J48" i="2"/>
  <c r="J51" i="2" s="1"/>
  <c r="J53" i="2" s="1"/>
  <c r="J56" i="2" s="1"/>
  <c r="J59" i="2" s="1"/>
  <c r="X48" i="19"/>
  <c r="F48" i="30"/>
  <c r="F51" i="30" s="1"/>
  <c r="F53" i="30" s="1"/>
  <c r="F56" i="30" s="1"/>
  <c r="F59" i="30" s="1"/>
  <c r="I48" i="26"/>
  <c r="I51" i="26" s="1"/>
  <c r="I53" i="26" s="1"/>
  <c r="I56" i="26" s="1"/>
  <c r="I59" i="26" s="1"/>
  <c r="E48" i="1"/>
  <c r="E51" i="1" s="1"/>
  <c r="E53" i="1" s="1"/>
  <c r="E56" i="1" s="1"/>
  <c r="E59" i="1" s="1"/>
  <c r="V48" i="1"/>
  <c r="V51" i="1" s="1"/>
  <c r="V53" i="1" s="1"/>
  <c r="V56" i="1" s="1"/>
  <c r="V59" i="1" s="1"/>
  <c r="M48" i="1"/>
  <c r="M51" i="1" s="1"/>
  <c r="M53" i="1" s="1"/>
  <c r="M56" i="1" s="1"/>
  <c r="M59" i="1" s="1"/>
  <c r="W48" i="13"/>
  <c r="W51" i="13" s="1"/>
  <c r="W53" i="13" s="1"/>
  <c r="W56" i="13" s="1"/>
  <c r="W59" i="13" s="1"/>
  <c r="X48" i="5"/>
  <c r="Z32" i="5"/>
  <c r="H48" i="3"/>
  <c r="H51" i="3" s="1"/>
  <c r="H53" i="3" s="1"/>
  <c r="H56" i="3" s="1"/>
  <c r="H59" i="3" s="1"/>
  <c r="P48" i="3"/>
  <c r="P51" i="3" s="1"/>
  <c r="P53" i="3" s="1"/>
  <c r="P56" i="3" s="1"/>
  <c r="P59" i="3" s="1"/>
  <c r="G48" i="30"/>
  <c r="G51" i="30" s="1"/>
  <c r="G53" i="30" s="1"/>
  <c r="G56" i="30" s="1"/>
  <c r="G59" i="30" s="1"/>
  <c r="H48" i="29"/>
  <c r="H51" i="29" s="1"/>
  <c r="H53" i="29" s="1"/>
  <c r="H56" i="29" s="1"/>
  <c r="H59" i="29" s="1"/>
  <c r="G48" i="28"/>
  <c r="G51" i="28" s="1"/>
  <c r="G53" i="28" s="1"/>
  <c r="G56" i="28" s="1"/>
  <c r="G59" i="28" s="1"/>
  <c r="D48" i="27"/>
  <c r="D51" i="27" s="1"/>
  <c r="D53" i="27" s="1"/>
  <c r="D56" i="27" s="1"/>
  <c r="D59" i="27" s="1"/>
  <c r="T48" i="27"/>
  <c r="T51" i="27" s="1"/>
  <c r="T53" i="27" s="1"/>
  <c r="T56" i="27" s="1"/>
  <c r="T59" i="27" s="1"/>
  <c r="J48" i="26"/>
  <c r="J51" i="26" s="1"/>
  <c r="J53" i="26" s="1"/>
  <c r="J56" i="26" s="1"/>
  <c r="J59" i="26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32" i="19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Z47" i="19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AA48" i="16"/>
  <c r="AA51" i="16" s="1"/>
  <c r="AA53" i="16" s="1"/>
  <c r="AA56" i="16" s="1"/>
  <c r="AA59" i="16" s="1"/>
  <c r="Z48" i="16"/>
  <c r="G48" i="12"/>
  <c r="G51" i="12" s="1"/>
  <c r="G53" i="12" s="1"/>
  <c r="G56" i="12" s="1"/>
  <c r="G59" i="12" s="1"/>
  <c r="Z32" i="11"/>
  <c r="Z32" i="3"/>
  <c r="Z51" i="30"/>
  <c r="H48" i="28"/>
  <c r="H51" i="28" s="1"/>
  <c r="H53" i="28" s="1"/>
  <c r="H56" i="28" s="1"/>
  <c r="H59" i="28" s="1"/>
  <c r="X48" i="28"/>
  <c r="X51" i="28" s="1"/>
  <c r="X53" i="28" s="1"/>
  <c r="X56" i="28" s="1"/>
  <c r="C48" i="26"/>
  <c r="C51" i="26" s="1"/>
  <c r="C53" i="26" s="1"/>
  <c r="C56" i="26" s="1"/>
  <c r="C59" i="26" s="1"/>
  <c r="E48" i="22"/>
  <c r="E51" i="22" s="1"/>
  <c r="E53" i="22" s="1"/>
  <c r="E56" i="22" s="1"/>
  <c r="E59" i="22" s="1"/>
  <c r="S48" i="16"/>
  <c r="S51" i="16" s="1"/>
  <c r="S53" i="16" s="1"/>
  <c r="S56" i="16" s="1"/>
  <c r="S59" i="16" s="1"/>
  <c r="Z48" i="14"/>
  <c r="Y48" i="5"/>
  <c r="Y51" i="5" s="1"/>
  <c r="Y53" i="5" s="1"/>
  <c r="Y56" i="5" s="1"/>
  <c r="Y59" i="5" s="1"/>
  <c r="AA48" i="3"/>
  <c r="AA51" i="3" s="1"/>
  <c r="AA53" i="3" s="1"/>
  <c r="AA56" i="3" s="1"/>
  <c r="AA59" i="3" s="1"/>
  <c r="V48" i="22"/>
  <c r="V51" i="22" s="1"/>
  <c r="V53" i="22" s="1"/>
  <c r="V56" i="22" s="1"/>
  <c r="V59" i="22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H48" i="17"/>
  <c r="H51" i="17" s="1"/>
  <c r="H53" i="17" s="1"/>
  <c r="H56" i="17" s="1"/>
  <c r="H59" i="17" s="1"/>
  <c r="X48" i="17"/>
  <c r="Y48" i="17"/>
  <c r="Y51" i="17" s="1"/>
  <c r="Y53" i="17" s="1"/>
  <c r="Y56" i="17" s="1"/>
  <c r="Y59" i="17" s="1"/>
  <c r="G48" i="14"/>
  <c r="G51" i="14" s="1"/>
  <c r="G53" i="14" s="1"/>
  <c r="G56" i="14" s="1"/>
  <c r="G59" i="14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32" i="12"/>
  <c r="Q48" i="12"/>
  <c r="Q51" i="12" s="1"/>
  <c r="Q53" i="12" s="1"/>
  <c r="Q56" i="12" s="1"/>
  <c r="Q59" i="12" s="1"/>
  <c r="J48" i="5"/>
  <c r="J51" i="5" s="1"/>
  <c r="J53" i="5" s="1"/>
  <c r="J56" i="5" s="1"/>
  <c r="J59" i="5" s="1"/>
  <c r="J48" i="4"/>
  <c r="J51" i="4" s="1"/>
  <c r="J53" i="4" s="1"/>
  <c r="J56" i="4" s="1"/>
  <c r="J59" i="4" s="1"/>
  <c r="K48" i="3"/>
  <c r="K51" i="3" s="1"/>
  <c r="K53" i="3" s="1"/>
  <c r="K56" i="3" s="1"/>
  <c r="K59" i="3" s="1"/>
  <c r="R48" i="28"/>
  <c r="R51" i="28" s="1"/>
  <c r="R53" i="28" s="1"/>
  <c r="R56" i="28" s="1"/>
  <c r="R59" i="28" s="1"/>
  <c r="Z47" i="28"/>
  <c r="D48" i="23"/>
  <c r="D51" i="23" s="1"/>
  <c r="D53" i="23" s="1"/>
  <c r="D56" i="23" s="1"/>
  <c r="D59" i="23" s="1"/>
  <c r="Z32" i="2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Z47" i="14"/>
  <c r="I48" i="9"/>
  <c r="I51" i="9" s="1"/>
  <c r="I53" i="9" s="1"/>
  <c r="I56" i="9" s="1"/>
  <c r="I59" i="9" s="1"/>
  <c r="Q48" i="9"/>
  <c r="Q51" i="9" s="1"/>
  <c r="Q53" i="9" s="1"/>
  <c r="Q56" i="9" s="1"/>
  <c r="Q59" i="9" s="1"/>
  <c r="L48" i="3"/>
  <c r="L51" i="3" s="1"/>
  <c r="L53" i="3" s="1"/>
  <c r="L56" i="3" s="1"/>
  <c r="L59" i="3" s="1"/>
  <c r="H48" i="27"/>
  <c r="H51" i="27" s="1"/>
  <c r="H53" i="27" s="1"/>
  <c r="H56" i="27" s="1"/>
  <c r="H59" i="27" s="1"/>
  <c r="AA48" i="24"/>
  <c r="AA51" i="24" s="1"/>
  <c r="AA53" i="24" s="1"/>
  <c r="AA56" i="24" s="1"/>
  <c r="AA59" i="24" s="1"/>
  <c r="E48" i="23"/>
  <c r="E51" i="23" s="1"/>
  <c r="E53" i="23" s="1"/>
  <c r="E56" i="23" s="1"/>
  <c r="E59" i="23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H48" i="10"/>
  <c r="H51" i="10" s="1"/>
  <c r="H53" i="10" s="1"/>
  <c r="H56" i="10" s="1"/>
  <c r="H59" i="10" s="1"/>
  <c r="I48" i="8"/>
  <c r="I51" i="8" s="1"/>
  <c r="I53" i="8" s="1"/>
  <c r="I56" i="8" s="1"/>
  <c r="I59" i="8" s="1"/>
  <c r="Q48" i="8"/>
  <c r="Q51" i="8" s="1"/>
  <c r="Q53" i="8" s="1"/>
  <c r="Q56" i="8" s="1"/>
  <c r="Q59" i="8" s="1"/>
  <c r="I48" i="27"/>
  <c r="I51" i="27" s="1"/>
  <c r="I53" i="27" s="1"/>
  <c r="I56" i="27" s="1"/>
  <c r="I59" i="27" s="1"/>
  <c r="Y48" i="27"/>
  <c r="Y51" i="27" s="1"/>
  <c r="Y53" i="27" s="1"/>
  <c r="Y56" i="27" s="1"/>
  <c r="Y59" i="27" s="1"/>
  <c r="C48" i="24"/>
  <c r="C51" i="24" s="1"/>
  <c r="C53" i="24" s="1"/>
  <c r="C56" i="24" s="1"/>
  <c r="C59" i="24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E48" i="30"/>
  <c r="E51" i="30" s="1"/>
  <c r="E53" i="30" s="1"/>
  <c r="E56" i="30" s="1"/>
  <c r="E59" i="30" s="1"/>
  <c r="F48" i="29"/>
  <c r="F51" i="29" s="1"/>
  <c r="F53" i="29" s="1"/>
  <c r="F56" i="29" s="1"/>
  <c r="F59" i="29" s="1"/>
  <c r="F48" i="28"/>
  <c r="F51" i="28" s="1"/>
  <c r="F53" i="28" s="1"/>
  <c r="F56" i="28" s="1"/>
  <c r="F59" i="28" s="1"/>
  <c r="V48" i="28"/>
  <c r="V51" i="28" s="1"/>
  <c r="V53" i="28" s="1"/>
  <c r="V56" i="28" s="1"/>
  <c r="V59" i="28" s="1"/>
  <c r="H48" i="19"/>
  <c r="H51" i="19" s="1"/>
  <c r="H53" i="19" s="1"/>
  <c r="H56" i="19" s="1"/>
  <c r="H59" i="19" s="1"/>
  <c r="J48" i="15"/>
  <c r="J51" i="15" s="1"/>
  <c r="J53" i="15" s="1"/>
  <c r="J56" i="15" s="1"/>
  <c r="J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H48" i="11"/>
  <c r="H51" i="11" s="1"/>
  <c r="H53" i="11" s="1"/>
  <c r="H56" i="11" s="1"/>
  <c r="H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H48" i="6"/>
  <c r="H51" i="6" s="1"/>
  <c r="H53" i="6" s="1"/>
  <c r="H56" i="6" s="1"/>
  <c r="H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N48" i="5"/>
  <c r="N51" i="5" s="1"/>
  <c r="N53" i="5" s="1"/>
  <c r="N56" i="5" s="1"/>
  <c r="N59" i="5" s="1"/>
  <c r="Z48" i="1"/>
  <c r="X51" i="1"/>
  <c r="Z48" i="32"/>
  <c r="X51" i="32"/>
  <c r="X51" i="31"/>
  <c r="Z48" i="31"/>
  <c r="Z51" i="21"/>
  <c r="X53" i="21"/>
  <c r="Z48" i="22"/>
  <c r="X51" i="22"/>
  <c r="Z32" i="30"/>
  <c r="P48" i="29"/>
  <c r="P51" i="29" s="1"/>
  <c r="P53" i="29" s="1"/>
  <c r="P56" i="29" s="1"/>
  <c r="P59" i="29" s="1"/>
  <c r="X48" i="29"/>
  <c r="X53" i="27"/>
  <c r="Z32" i="29"/>
  <c r="Z56" i="28"/>
  <c r="X59" i="28"/>
  <c r="Z48" i="30"/>
  <c r="M48" i="28"/>
  <c r="M51" i="28" s="1"/>
  <c r="M53" i="28" s="1"/>
  <c r="M56" i="28" s="1"/>
  <c r="M59" i="28" s="1"/>
  <c r="Z48" i="21"/>
  <c r="Z32" i="1"/>
  <c r="X48" i="26"/>
  <c r="X48" i="24"/>
  <c r="Z32" i="24"/>
  <c r="X51" i="23"/>
  <c r="Z32" i="32"/>
  <c r="X48" i="25"/>
  <c r="Z32" i="25"/>
  <c r="X48" i="20"/>
  <c r="Z32" i="20"/>
  <c r="Z47" i="31"/>
  <c r="X53" i="30"/>
  <c r="Z48" i="27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48" i="28"/>
  <c r="AA48" i="27"/>
  <c r="AA51" i="27" s="1"/>
  <c r="AA53" i="27" s="1"/>
  <c r="AA56" i="27" s="1"/>
  <c r="AA59" i="27" s="1"/>
  <c r="X51" i="19"/>
  <c r="Z48" i="19"/>
  <c r="X48" i="18"/>
  <c r="Z32" i="18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Z32" i="23"/>
  <c r="Z32" i="22"/>
  <c r="Z51" i="11"/>
  <c r="X53" i="1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I48" i="11"/>
  <c r="I51" i="11" s="1"/>
  <c r="I53" i="11" s="1"/>
  <c r="I56" i="11" s="1"/>
  <c r="I59" i="11" s="1"/>
  <c r="Z51" i="16"/>
  <c r="Y48" i="12"/>
  <c r="Y51" i="12" s="1"/>
  <c r="Y53" i="12" s="1"/>
  <c r="Y56" i="12" s="1"/>
  <c r="Y59" i="12" s="1"/>
  <c r="Z47" i="12"/>
  <c r="X48" i="10"/>
  <c r="Z47" i="10"/>
  <c r="Z47" i="17"/>
  <c r="X51" i="13"/>
  <c r="Y48" i="10"/>
  <c r="Y51" i="10" s="1"/>
  <c r="Y53" i="10" s="1"/>
  <c r="Y56" i="10" s="1"/>
  <c r="Y59" i="10" s="1"/>
  <c r="Z32" i="10"/>
  <c r="Z32" i="16"/>
  <c r="X53" i="16"/>
  <c r="C48" i="16"/>
  <c r="C51" i="16" s="1"/>
  <c r="C53" i="16" s="1"/>
  <c r="C56" i="16" s="1"/>
  <c r="C59" i="16" s="1"/>
  <c r="X51" i="12"/>
  <c r="X48" i="15"/>
  <c r="Z32" i="15"/>
  <c r="I48" i="14"/>
  <c r="I51" i="14" s="1"/>
  <c r="I53" i="14" s="1"/>
  <c r="I56" i="14" s="1"/>
  <c r="I59" i="14" s="1"/>
  <c r="X53" i="14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Z48" i="11"/>
  <c r="X56" i="9"/>
  <c r="Y48" i="9"/>
  <c r="Y51" i="9" s="1"/>
  <c r="Y53" i="9" s="1"/>
  <c r="Y56" i="9" s="1"/>
  <c r="Y59" i="9" s="1"/>
  <c r="Z51" i="9"/>
  <c r="X48" i="6"/>
  <c r="Z47" i="6"/>
  <c r="X48" i="8"/>
  <c r="Y48" i="6"/>
  <c r="Y51" i="6" s="1"/>
  <c r="Y53" i="6" s="1"/>
  <c r="Y56" i="6" s="1"/>
  <c r="Y59" i="6" s="1"/>
  <c r="Z32" i="6"/>
  <c r="Z51" i="2"/>
  <c r="X53" i="2"/>
  <c r="X48" i="7"/>
  <c r="Z32" i="7"/>
  <c r="P48" i="6"/>
  <c r="P51" i="6" s="1"/>
  <c r="P53" i="6" s="1"/>
  <c r="P56" i="6" s="1"/>
  <c r="P59" i="6" s="1"/>
  <c r="AA48" i="4"/>
  <c r="AA51" i="4" s="1"/>
  <c r="AA53" i="4" s="1"/>
  <c r="AA56" i="4" s="1"/>
  <c r="AA59" i="4" s="1"/>
  <c r="X51" i="3"/>
  <c r="AA48" i="7"/>
  <c r="AA51" i="7" s="1"/>
  <c r="AA53" i="7" s="1"/>
  <c r="AA56" i="7" s="1"/>
  <c r="AA59" i="7" s="1"/>
  <c r="Q48" i="5"/>
  <c r="Q51" i="5" s="1"/>
  <c r="Q53" i="5" s="1"/>
  <c r="Q56" i="5" s="1"/>
  <c r="Q59" i="5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2"/>
  <c r="X48" i="4"/>
  <c r="Y48" i="3"/>
  <c r="Y51" i="3" s="1"/>
  <c r="Y53" i="3" s="1"/>
  <c r="Y56" i="3" s="1"/>
  <c r="Y59" i="3" s="1"/>
  <c r="Z32" i="2"/>
  <c r="Z53" i="28" l="1"/>
  <c r="Z48" i="3"/>
  <c r="Z51" i="27"/>
  <c r="Z48" i="5"/>
  <c r="X51" i="5"/>
  <c r="X51" i="17"/>
  <c r="Z48" i="17"/>
  <c r="Z48" i="20"/>
  <c r="X51" i="20"/>
  <c r="X53" i="19"/>
  <c r="Z51" i="19"/>
  <c r="X56" i="27"/>
  <c r="Z53" i="27"/>
  <c r="X51" i="24"/>
  <c r="Z48" i="24"/>
  <c r="Z53" i="21"/>
  <c r="X56" i="21"/>
  <c r="Z48" i="15"/>
  <c r="X51" i="15"/>
  <c r="X53" i="13"/>
  <c r="Z51" i="13"/>
  <c r="Z48" i="25"/>
  <c r="X51" i="25"/>
  <c r="X51" i="29"/>
  <c r="Z48" i="29"/>
  <c r="X53" i="31"/>
  <c r="Z51" i="31"/>
  <c r="X51" i="6"/>
  <c r="Z48" i="6"/>
  <c r="Z48" i="26"/>
  <c r="X51" i="26"/>
  <c r="Z53" i="9"/>
  <c r="Z51" i="12"/>
  <c r="X53" i="12"/>
  <c r="Z48" i="13"/>
  <c r="Z51" i="32"/>
  <c r="X53" i="32"/>
  <c r="Z53" i="14"/>
  <c r="X56" i="14"/>
  <c r="X59" i="9"/>
  <c r="Z59" i="9" s="1"/>
  <c r="Z56" i="9"/>
  <c r="Z48" i="12"/>
  <c r="X56" i="30"/>
  <c r="Z53" i="30"/>
  <c r="X53" i="23"/>
  <c r="Z51" i="23"/>
  <c r="Z48" i="7"/>
  <c r="X51" i="7"/>
  <c r="Z53" i="2"/>
  <c r="X56" i="2"/>
  <c r="Z51" i="3"/>
  <c r="X53" i="3"/>
  <c r="Z48" i="23"/>
  <c r="Z51" i="22"/>
  <c r="X53" i="22"/>
  <c r="Z51" i="1"/>
  <c r="X53" i="1"/>
  <c r="Z48" i="18"/>
  <c r="X51" i="18"/>
  <c r="Z48" i="4"/>
  <c r="X51" i="4"/>
  <c r="Z48" i="8"/>
  <c r="X51" i="8"/>
  <c r="Z48" i="9"/>
  <c r="Z53" i="16"/>
  <c r="X56" i="16"/>
  <c r="X51" i="10"/>
  <c r="Z48" i="10"/>
  <c r="Z53" i="11"/>
  <c r="X56" i="11"/>
  <c r="Z51" i="28"/>
  <c r="Z59" i="28"/>
  <c r="X53" i="17" l="1"/>
  <c r="Z51" i="17"/>
  <c r="Z51" i="5"/>
  <c r="X53" i="5"/>
  <c r="Z51" i="10"/>
  <c r="X53" i="10"/>
  <c r="Z51" i="4"/>
  <c r="X53" i="4"/>
  <c r="X56" i="23"/>
  <c r="Z53" i="23"/>
  <c r="Z53" i="32"/>
  <c r="X56" i="32"/>
  <c r="X53" i="26"/>
  <c r="Z51" i="26"/>
  <c r="X53" i="25"/>
  <c r="Z51" i="25"/>
  <c r="X53" i="24"/>
  <c r="Z51" i="24"/>
  <c r="Z53" i="13"/>
  <c r="X56" i="13"/>
  <c r="X56" i="1"/>
  <c r="Z53" i="1"/>
  <c r="X59" i="30"/>
  <c r="Z59" i="30" s="1"/>
  <c r="Z56" i="30"/>
  <c r="Z51" i="7"/>
  <c r="X53" i="7"/>
  <c r="Z53" i="19"/>
  <c r="X56" i="19"/>
  <c r="X53" i="18"/>
  <c r="Z51" i="18"/>
  <c r="Z56" i="27"/>
  <c r="X59" i="27"/>
  <c r="Z59" i="27" s="1"/>
  <c r="X53" i="8"/>
  <c r="Z51" i="8"/>
  <c r="Z56" i="11"/>
  <c r="X59" i="11"/>
  <c r="Z59" i="11" s="1"/>
  <c r="X56" i="12"/>
  <c r="Z53" i="12"/>
  <c r="X56" i="22"/>
  <c r="Z53" i="22"/>
  <c r="X59" i="14"/>
  <c r="Z59" i="14" s="1"/>
  <c r="Z56" i="14"/>
  <c r="X59" i="21"/>
  <c r="Z59" i="21" s="1"/>
  <c r="Z56" i="21"/>
  <c r="X53" i="20"/>
  <c r="Z51" i="20"/>
  <c r="X59" i="16"/>
  <c r="Z59" i="16" s="1"/>
  <c r="Z56" i="16"/>
  <c r="Z53" i="3"/>
  <c r="X56" i="3"/>
  <c r="Z56" i="2"/>
  <c r="X59" i="2"/>
  <c r="Z59" i="2" s="1"/>
  <c r="Z51" i="6"/>
  <c r="X53" i="6"/>
  <c r="Z51" i="15"/>
  <c r="X53" i="15"/>
  <c r="Z53" i="31"/>
  <c r="X56" i="31"/>
  <c r="Z51" i="29"/>
  <c r="X53" i="29"/>
  <c r="X56" i="5" l="1"/>
  <c r="Z53" i="5"/>
  <c r="Z53" i="17"/>
  <c r="X56" i="17"/>
  <c r="X59" i="31"/>
  <c r="Z59" i="31" s="1"/>
  <c r="Z56" i="31"/>
  <c r="X59" i="3"/>
  <c r="Z59" i="3" s="1"/>
  <c r="Z56" i="3"/>
  <c r="Z53" i="7"/>
  <c r="X56" i="7"/>
  <c r="X59" i="32"/>
  <c r="Z59" i="32" s="1"/>
  <c r="Z56" i="32"/>
  <c r="X56" i="8"/>
  <c r="Z53" i="8"/>
  <c r="X56" i="24"/>
  <c r="Z53" i="24"/>
  <c r="X56" i="4"/>
  <c r="Z53" i="4"/>
  <c r="X56" i="15"/>
  <c r="Z53" i="15"/>
  <c r="Z53" i="25"/>
  <c r="X56" i="25"/>
  <c r="Z53" i="29"/>
  <c r="X56" i="29"/>
  <c r="X56" i="6"/>
  <c r="Z53" i="6"/>
  <c r="X56" i="20"/>
  <c r="Z53" i="20"/>
  <c r="X59" i="12"/>
  <c r="Z59" i="12" s="1"/>
  <c r="Z56" i="12"/>
  <c r="X59" i="1"/>
  <c r="Z59" i="1" s="1"/>
  <c r="Z56" i="1"/>
  <c r="X59" i="19"/>
  <c r="Z59" i="19" s="1"/>
  <c r="Z56" i="19"/>
  <c r="X59" i="13"/>
  <c r="Z59" i="13" s="1"/>
  <c r="Z56" i="13"/>
  <c r="Z53" i="10"/>
  <c r="X56" i="10"/>
  <c r="Z56" i="22"/>
  <c r="X59" i="22"/>
  <c r="Z59" i="22" s="1"/>
  <c r="Z56" i="23"/>
  <c r="X59" i="23"/>
  <c r="Z59" i="23" s="1"/>
  <c r="X56" i="18"/>
  <c r="Z53" i="18"/>
  <c r="Z53" i="26"/>
  <c r="X56" i="26"/>
  <c r="X59" i="17" l="1"/>
  <c r="Z59" i="17" s="1"/>
  <c r="Z56" i="17"/>
  <c r="X59" i="5"/>
  <c r="Z59" i="5" s="1"/>
  <c r="Z56" i="5"/>
  <c r="Z56" i="18"/>
  <c r="X59" i="18"/>
  <c r="Z59" i="18" s="1"/>
  <c r="Z56" i="20"/>
  <c r="X59" i="20"/>
  <c r="Z59" i="20" s="1"/>
  <c r="X59" i="7"/>
  <c r="Z59" i="7" s="1"/>
  <c r="Z56" i="7"/>
  <c r="X59" i="29"/>
  <c r="Z59" i="29" s="1"/>
  <c r="Z56" i="29"/>
  <c r="Z56" i="24"/>
  <c r="X59" i="24"/>
  <c r="Z59" i="24" s="1"/>
  <c r="X59" i="25"/>
  <c r="Z59" i="25" s="1"/>
  <c r="Z56" i="25"/>
  <c r="X59" i="15"/>
  <c r="Z59" i="15" s="1"/>
  <c r="Z56" i="15"/>
  <c r="X59" i="6"/>
  <c r="Z59" i="6" s="1"/>
  <c r="Z56" i="6"/>
  <c r="Z56" i="4"/>
  <c r="X59" i="4"/>
  <c r="Z59" i="4" s="1"/>
  <c r="X59" i="26"/>
  <c r="Z59" i="26" s="1"/>
  <c r="Z56" i="26"/>
  <c r="X59" i="10"/>
  <c r="Z59" i="10" s="1"/>
  <c r="Z56" i="10"/>
  <c r="X59" i="8"/>
  <c r="Z59" i="8" s="1"/>
  <c r="Z56" i="8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<sst xmlns="http://schemas.openxmlformats.org/spreadsheetml/2006/main" count="4640" uniqueCount="117">
  <si>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</si>
  <si>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</si>
  <si>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</si>
  <si>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</si>
  <si>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</si>
  <si>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</si>
  <si>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</si>
  <si>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</si>
  <si>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</si>
  <si>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</si>
  <si>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</si>
  <si>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</si>
  <si>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</si>
  <si>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</si>
  <si>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</si>
  <si>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</si>
  <si>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</si>
  <si>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</si>
  <si>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</si>
  <si>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</si>
  <si>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</si>
  <si>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</si>
  <si>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</si>
  <si>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</si>
  <si>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</si>
  <si>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</si>
  <si>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</si>
  <si>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</si>
  <si>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</si>
  <si>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</si>
  <si>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</si>
  <si>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</si>
  <si>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</si>
  <si>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</si>
  <si>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</si>
  <si>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</si>
  <si>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</si>
  <si>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</si>
  <si>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</si>
  <si>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</si>
  <si>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</si>
  <si>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</si>
  <si>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</si>
  <si>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</si>
  <si>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</si>
  <si>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</si>
  <si>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</si>
  <si>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</si>
  <si>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</si>
  <si>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</si>
  <si>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</si>
  <si>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</si>
  <si>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</si>
  <si>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</si>
  <si>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</si>
  <si>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</si>
  <si>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</si>
  <si>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</si>
  <si>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</si>
  <si>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</si>
  <si>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</si>
  <si>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</si>
  <si>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</si>
  <si>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</si>
  <si>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</si>
  <si>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</si>
  <si>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</si>
  <si>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</si>
  <si>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</si>
  <si>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</si>
  <si>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</si>
  <si>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</si>
  <si>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</si>
  <si>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</si>
  <si>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</si>
  <si>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</si>
  <si>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</si>
  <si>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</si>
  <si>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</si>
  <si>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</si>
  <si>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</si>
  <si>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</si>
  <si>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</si>
  <si>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</si>
  <si>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</si>
  <si>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1st Quarter ended 30 September 2023 (Figures Finalised as at 2023/10/16)</t>
  </si>
  <si>
    <t>Northern Cape: Gamagara (NC453) - Table C4 Quarterly Budgeted Financial Performance ( Waste management                                   ) for 1st Quarter ended 30 September 2023 (Figures Finalised as at 2023/10/16)</t>
  </si>
  <si>
    <t>Northern Cape: John Taolo Gaetsewe (DC45) - Table C4 Quarterly Budgeted Financial Performance ( Waste management                                   ) for 1st Quarter ended 30 September 2023 (Figures Finalised as at 2023/10/16)</t>
  </si>
  <si>
    <t>Northern Cape: Richtersveld (NC061) - Table C4 Quarterly Budgeted Financial Performance ( Waste management                                   ) for 1st Quarter ended 30 September 2023 (Figures Finalised as at 2023/10/16)</t>
  </si>
  <si>
    <t>Northern Cape: Nama Khoi (NC062) - Table C4 Quarterly Budgeted Financial Performance ( Waste management                                   ) for 1st Quarter ended 30 September 2023 (Figures Finalised as at 2023/10/16)</t>
  </si>
  <si>
    <t>Northern Cape: Kamiesberg (NC064) - Table C4 Quarterly Budgeted Financial Performance ( Waste management                                   ) for 1st Quarter ended 30 September 2023 (Figures Finalised as at 2023/10/16)</t>
  </si>
  <si>
    <t>Northern Cape: Hantam (NC065) - Table C4 Quarterly Budgeted Financial Performance ( Waste management                                   ) for 1st Quarter ended 30 September 2023 (Figures Finalised as at 2023/10/16)</t>
  </si>
  <si>
    <t>Northern Cape: Karoo Hoogland (NC066) - Table C4 Quarterly Budgeted Financial Performance ( Waste management                                   ) for 1st Quarter ended 30 September 2023 (Figures Finalised as at 2023/10/16)</t>
  </si>
  <si>
    <t>Northern Cape: Khai-Ma (NC067) - Table C4 Quarterly Budgeted Financial Performance ( Waste management                                   ) for 1st Quarter ended 30 September 2023 (Figures Finalised as at 2023/10/16)</t>
  </si>
  <si>
    <t>Northern Cape: Namakwa (DC6) - Table C4 Quarterly Budgeted Financial Performance ( Waste management                                   ) for 1st Quarter ended 30 September 2023 (Figures Finalised as at 2023/10/16)</t>
  </si>
  <si>
    <t>Northern Cape: Ubuntu (NC071) - Table C4 Quarterly Budgeted Financial Performance ( Waste management                                   ) for 1st Quarter ended 30 September 2023 (Figures Finalised as at 2023/10/16)</t>
  </si>
  <si>
    <t>Northern Cape: Umsobomvu (NC072) - Table C4 Quarterly Budgeted Financial Performance ( Waste management                                   ) for 1st Quarter ended 30 September 2023 (Figures Finalised as at 2023/10/16)</t>
  </si>
  <si>
    <t>Northern Cape: Emthanjeni (NC073) - Table C4 Quarterly Budgeted Financial Performance ( Waste management                                   ) for 1st Quarter ended 30 September 2023 (Figures Finalised as at 2023/10/16)</t>
  </si>
  <si>
    <t>Northern Cape: Kareeberg (NC074) - Table C4 Quarterly Budgeted Financial Performance ( Waste management                                   ) for 1st Quarter ended 30 September 2023 (Figures Finalised as at 2023/10/16)</t>
  </si>
  <si>
    <t>Northern Cape: Renosterberg (NC075) - Table C4 Quarterly Budgeted Financial Performance ( Waste management                                   ) for 1st Quarter ended 30 September 2023 (Figures Finalised as at 2023/10/16)</t>
  </si>
  <si>
    <t>Northern Cape: Thembelihle (NC076) - Table C4 Quarterly Budgeted Financial Performance ( Waste management                                   ) for 1st Quarter ended 30 September 2023 (Figures Finalised as at 2023/10/16)</t>
  </si>
  <si>
    <t>Northern Cape: Siyathemba (NC077) - Table C4 Quarterly Budgeted Financial Performance ( Waste management                                   ) for 1st Quarter ended 30 September 2023 (Figures Finalised as at 2023/10/16)</t>
  </si>
  <si>
    <t>Northern Cape: Siyancuma (NC078) - Table C4 Quarterly Budgeted Financial Performance ( Waste management                                   ) for 1st Quarter ended 30 September 2023 (Figures Finalised as at 2023/10/16)</t>
  </si>
  <si>
    <t>Northern Cape: Pixley Ka Seme (NC) (DC7) - Table C4 Quarterly Budgeted Financial Performance ( Waste management                                   ) for 1st Quarter ended 30 September 2023 (Figures Finalised as at 2023/10/16)</t>
  </si>
  <si>
    <t>Northern Cape: !Kai! Garib (NC082) - Table C4 Quarterly Budgeted Financial Performance ( Waste management                                   ) for 1st Quarter ended 30 September 2023 (Figures Finalised as at 2023/10/16)</t>
  </si>
  <si>
    <t>Northern Cape: !Kheis (NC084) - Table C4 Quarterly Budgeted Financial Performance ( Waste management                                   ) for 1st Quarter ended 30 September 2023 (Figures Finalised as at 2023/10/16)</t>
  </si>
  <si>
    <t>Northern Cape: Tsantsabane (NC085) - Table C4 Quarterly Budgeted Financial Performance ( Waste management                                   ) for 1st Quarter ended 30 September 2023 (Figures Finalised as at 2023/10/16)</t>
  </si>
  <si>
    <t>Northern Cape: Kgatelopele (NC086) - Table C4 Quarterly Budgeted Financial Performance ( Waste management                                   ) for 1st Quarter ended 30 September 2023 (Figures Finalised as at 2023/10/16)</t>
  </si>
  <si>
    <t>Northern Cape: Dawid Kruiper (NC087) - Table C4 Quarterly Budgeted Financial Performance ( Waste management                                   ) for 1st Quarter ended 30 September 2023 (Figures Finalised as at 2023/10/16)</t>
  </si>
  <si>
    <t>Northern Cape: Z F Mgcawu (DC8) - Table C4 Quarterly Budgeted Financial Performance ( Waste management                                   ) for 1st Quarter ended 30 September 2023 (Figures Finalised as at 2023/10/16)</t>
  </si>
  <si>
    <t>Northern Cape: Sol Plaatje (NC091) - Table C4 Quarterly Budgeted Financial Performance ( Waste management                                   ) for 1st Quarter ended 30 September 2023 (Figures Finalised as at 2023/10/16)</t>
  </si>
  <si>
    <t>Northern Cape: Dikgatlong (NC092) - Table C4 Quarterly Budgeted Financial Performance ( Waste management                                   ) for 1st Quarter ended 30 September 2023 (Figures Finalised as at 2023/10/16)</t>
  </si>
  <si>
    <t>Northern Cape: Magareng (NC093) - Table C4 Quarterly Budgeted Financial Performance ( Waste management                                   ) for 1st Quarter ended 30 September 2023 (Figures Finalised as at 2023/10/16)</t>
  </si>
  <si>
    <t>Northern Cape: Phokwane (NC094) - Table C4 Quarterly Budgeted Financial Performance ( Waste management                                   ) for 1st Quarter ended 30 September 2023 (Figures Finalised as at 2023/10/16)</t>
  </si>
  <si>
    <t>Northern Cape: Frances Baard (DC9)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</si>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</sst>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70306</v>
      </c>
      <c r="D8" s="20"/>
      <c r="E8" s="21">
        <v>8386829</v>
      </c>
      <c r="F8" s="22">
        <v>8386829</v>
      </c>
      <c r="G8" s="22"/>
      <c r="H8" s="22">
        <v>1803</v>
      </c>
      <c r="I8" s="22">
        <v>8987</v>
      </c>
      <c r="J8" s="22">
        <v>10790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10790</v>
      </c>
      <c r="X8" s="22">
        <v>2096713</v>
      </c>
      <c r="Y8" s="22">
        <v>-2085923</v>
      </c>
      <c r="Z8" s="23">
        <v>-99.485384981158603</v>
      </c>
      <c r="AA8" s="20">
        <v>8386829</v>
      </c>
    </row>
    <row r="9" spans="1:27" ht="13.5" x14ac:dyDescent="0.25">
      <c r="A9" s="19" t="s">
        <v>37</v>
      </c>
      <c r="B9" s="15" t="s">
        <v>32</v>
      </c>
      <c r="C9" s="20">
        <v>289666412</v>
      </c>
      <c r="D9" s="20"/>
      <c r="E9" s="21">
        <v>319993519</v>
      </c>
      <c r="F9" s="22">
        <v>319993519</v>
      </c>
      <c r="G9" s="22">
        <v>19742920</v>
      </c>
      <c r="H9" s="22">
        <v>27888586</v>
      </c>
      <c r="I9" s="22">
        <v>25991717</v>
      </c>
      <c r="J9" s="22">
        <v>73623223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73623223</v>
      </c>
      <c r="X9" s="22">
        <v>79734430</v>
      </c>
      <c r="Y9" s="22">
        <v>-6111207</v>
      </c>
      <c r="Z9" s="23">
        <v>-7.664451855992449</v>
      </c>
      <c r="AA9" s="20">
        <v>319993519</v>
      </c>
    </row>
    <row r="10" spans="1:27" ht="13.5" x14ac:dyDescent="0.25">
      <c r="A10" s="19" t="s">
        <v>38</v>
      </c>
      <c r="B10" s="15" t="s">
        <v>32</v>
      </c>
      <c r="C10" s="20">
        <v>268172</v>
      </c>
      <c r="D10" s="20"/>
      <c r="E10" s="21">
        <v>186478</v>
      </c>
      <c r="F10" s="22">
        <v>186478</v>
      </c>
      <c r="G10" s="22">
        <v>36</v>
      </c>
      <c r="H10" s="22">
        <v>13933</v>
      </c>
      <c r="I10" s="22">
        <v>59082</v>
      </c>
      <c r="J10" s="22">
        <v>73051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73051</v>
      </c>
      <c r="X10" s="22">
        <v>46611</v>
      </c>
      <c r="Y10" s="22">
        <v>26440</v>
      </c>
      <c r="Z10" s="23">
        <v>56.724807448885464</v>
      </c>
      <c r="AA10" s="20">
        <v>186478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46162982</v>
      </c>
      <c r="D13" s="20"/>
      <c r="E13" s="21">
        <v>56354514</v>
      </c>
      <c r="F13" s="22">
        <v>56354514</v>
      </c>
      <c r="G13" s="22">
        <v>3952472</v>
      </c>
      <c r="H13" s="22">
        <v>5673993</v>
      </c>
      <c r="I13" s="22">
        <v>5206019</v>
      </c>
      <c r="J13" s="22">
        <v>14832484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14832484</v>
      </c>
      <c r="X13" s="22">
        <v>14088641</v>
      </c>
      <c r="Y13" s="22">
        <v>743843</v>
      </c>
      <c r="Z13" s="23">
        <v>5.2797356395127109</v>
      </c>
      <c r="AA13" s="20">
        <v>56354514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1172</v>
      </c>
      <c r="X16" s="22">
        <v>5169</v>
      </c>
      <c r="Y16" s="22">
        <v>-3997</v>
      </c>
      <c r="Z16" s="23">
        <v>-77.326368736699564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4623929</v>
      </c>
      <c r="F19" s="22">
        <v>4623929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1155981</v>
      </c>
      <c r="Y19" s="22">
        <v>-1155981</v>
      </c>
      <c r="Z19" s="23">
        <v>-100</v>
      </c>
      <c r="AA19" s="20">
        <v>4623929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44952236</v>
      </c>
      <c r="D25" s="20"/>
      <c r="E25" s="21">
        <v>63671033</v>
      </c>
      <c r="F25" s="22">
        <v>63671033</v>
      </c>
      <c r="G25" s="22">
        <v>15205974</v>
      </c>
      <c r="H25" s="22">
        <v>-491494</v>
      </c>
      <c r="I25" s="22">
        <v>-246448</v>
      </c>
      <c r="J25" s="22">
        <v>14468032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14468032</v>
      </c>
      <c r="X25" s="22">
        <v>15917760</v>
      </c>
      <c r="Y25" s="22">
        <v>-1449728</v>
      </c>
      <c r="Z25" s="23">
        <v>-9.1076131314958886</v>
      </c>
      <c r="AA25" s="20">
        <v>63671033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1158611</v>
      </c>
      <c r="D28" s="20"/>
      <c r="E28" s="21">
        <v>636000</v>
      </c>
      <c r="F28" s="22">
        <v>636000</v>
      </c>
      <c r="G28" s="22">
        <v>26497</v>
      </c>
      <c r="H28" s="22">
        <v>30502</v>
      </c>
      <c r="I28" s="22">
        <v>31420</v>
      </c>
      <c r="J28" s="22">
        <v>88419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88419</v>
      </c>
      <c r="X28" s="22">
        <v>158994</v>
      </c>
      <c r="Y28" s="22">
        <v>-70575</v>
      </c>
      <c r="Z28" s="23">
        <v>-44.38846748933922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382294103</v>
      </c>
      <c r="D32" s="29">
        <f t="shared" ref="D32:Y32" si="0">SUM(D6:D31)</f>
        <v>0</v>
      </c>
      <c r="E32" s="30">
        <f t="shared" si="0"/>
        <v>453872983</v>
      </c>
      <c r="F32" s="31">
        <f t="shared" si="0"/>
        <v>453872983</v>
      </c>
      <c r="G32" s="31">
        <f t="shared" si="0"/>
        <v>38927899</v>
      </c>
      <c r="H32" s="31">
        <f t="shared" si="0"/>
        <v>33117616</v>
      </c>
      <c r="I32" s="31">
        <f t="shared" si="0"/>
        <v>31051656</v>
      </c>
      <c r="J32" s="31">
        <f t="shared" si="0"/>
        <v>103097171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103097171</v>
      </c>
      <c r="X32" s="31">
        <f t="shared" si="0"/>
        <v>113204299</v>
      </c>
      <c r="Y32" s="31">
        <f t="shared" si="0"/>
        <v>-10107128</v>
      </c>
      <c r="Z32" s="32">
        <f>+IF(X32&lt;&gt;0,+(Y32/X32)*100,0)</f>
        <v>-8.9282192366210413</v>
      </c>
      <c r="AA32" s="29">
        <f>SUM(AA6:AA31)</f>
        <v>453872983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185198505</v>
      </c>
      <c r="D34" s="20"/>
      <c r="E34" s="21">
        <v>214677021</v>
      </c>
      <c r="F34" s="22">
        <v>214677021</v>
      </c>
      <c r="G34" s="22">
        <v>8208233</v>
      </c>
      <c r="H34" s="22">
        <v>20990972</v>
      </c>
      <c r="I34" s="22">
        <v>15439126</v>
      </c>
      <c r="J34" s="22">
        <v>44638331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44638331</v>
      </c>
      <c r="X34" s="22">
        <v>52768299</v>
      </c>
      <c r="Y34" s="22">
        <v>-8129968</v>
      </c>
      <c r="Z34" s="23">
        <v>-15.406916944584475</v>
      </c>
      <c r="AA34" s="20">
        <v>214677021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31464233</v>
      </c>
      <c r="D37" s="20"/>
      <c r="E37" s="21">
        <v>30757776</v>
      </c>
      <c r="F37" s="22">
        <v>30757776</v>
      </c>
      <c r="G37" s="22">
        <v>839787</v>
      </c>
      <c r="H37" s="22">
        <v>5088775</v>
      </c>
      <c r="I37" s="22">
        <v>3960650</v>
      </c>
      <c r="J37" s="22">
        <v>9889212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9889212</v>
      </c>
      <c r="X37" s="22">
        <v>7665603</v>
      </c>
      <c r="Y37" s="22">
        <v>2223609</v>
      </c>
      <c r="Z37" s="23">
        <v>29.007620144168701</v>
      </c>
      <c r="AA37" s="20">
        <v>30757776</v>
      </c>
    </row>
    <row r="38" spans="1:27" ht="13.5" x14ac:dyDescent="0.25">
      <c r="A38" s="19" t="s">
        <v>64</v>
      </c>
      <c r="B38" s="15" t="s">
        <v>32</v>
      </c>
      <c r="C38" s="20">
        <v>10433323</v>
      </c>
      <c r="D38" s="20"/>
      <c r="E38" s="21">
        <v>25390151</v>
      </c>
      <c r="F38" s="22">
        <v>25390151</v>
      </c>
      <c r="G38" s="22">
        <v>252524</v>
      </c>
      <c r="H38" s="22">
        <v>2002524</v>
      </c>
      <c r="I38" s="22"/>
      <c r="J38" s="22">
        <v>2255048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2255048</v>
      </c>
      <c r="X38" s="22">
        <v>6347537</v>
      </c>
      <c r="Y38" s="22">
        <v>-4092489</v>
      </c>
      <c r="Z38" s="23">
        <v>-64.473653324116114</v>
      </c>
      <c r="AA38" s="20">
        <v>25390151</v>
      </c>
    </row>
    <row r="39" spans="1:27" ht="13.5" x14ac:dyDescent="0.25">
      <c r="A39" s="19" t="s">
        <v>65</v>
      </c>
      <c r="B39" s="15" t="s">
        <v>32</v>
      </c>
      <c r="C39" s="20">
        <v>23706580</v>
      </c>
      <c r="D39" s="20"/>
      <c r="E39" s="21">
        <v>50097833</v>
      </c>
      <c r="F39" s="22">
        <v>50097833</v>
      </c>
      <c r="G39" s="22">
        <v>151092</v>
      </c>
      <c r="H39" s="22">
        <v>151092</v>
      </c>
      <c r="I39" s="22">
        <v>145698</v>
      </c>
      <c r="J39" s="22">
        <v>447882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447882</v>
      </c>
      <c r="X39" s="22">
        <v>12524466</v>
      </c>
      <c r="Y39" s="22">
        <v>-12076584</v>
      </c>
      <c r="Z39" s="23">
        <v>-96.42394334417132</v>
      </c>
      <c r="AA39" s="20">
        <v>50097833</v>
      </c>
    </row>
    <row r="40" spans="1:27" ht="13.5" x14ac:dyDescent="0.25">
      <c r="A40" s="19" t="s">
        <v>40</v>
      </c>
      <c r="B40" s="15" t="s">
        <v>32</v>
      </c>
      <c r="C40" s="20">
        <v>20692613</v>
      </c>
      <c r="D40" s="20"/>
      <c r="E40" s="21">
        <v>11745768</v>
      </c>
      <c r="F40" s="22">
        <v>11745768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2936445</v>
      </c>
      <c r="Y40" s="22">
        <v>-2936445</v>
      </c>
      <c r="Z40" s="23">
        <v>-100</v>
      </c>
      <c r="AA40" s="20">
        <v>11745768</v>
      </c>
    </row>
    <row r="41" spans="1:27" ht="13.5" x14ac:dyDescent="0.25">
      <c r="A41" s="19" t="s">
        <v>66</v>
      </c>
      <c r="B41" s="15" t="s">
        <v>32</v>
      </c>
      <c r="C41" s="20">
        <v>11607756</v>
      </c>
      <c r="D41" s="20"/>
      <c r="E41" s="21">
        <v>21728657</v>
      </c>
      <c r="F41" s="22">
        <v>21728657</v>
      </c>
      <c r="G41" s="22">
        <v>631653</v>
      </c>
      <c r="H41" s="22">
        <v>1743503</v>
      </c>
      <c r="I41" s="22">
        <v>1948215</v>
      </c>
      <c r="J41" s="22">
        <v>4323371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4323371</v>
      </c>
      <c r="X41" s="22">
        <v>5429679</v>
      </c>
      <c r="Y41" s="22">
        <v>-1106308</v>
      </c>
      <c r="Z41" s="23">
        <v>-20.375200817580559</v>
      </c>
      <c r="AA41" s="20">
        <v>21728657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40869049</v>
      </c>
      <c r="D43" s="20"/>
      <c r="E43" s="21">
        <v>18543872</v>
      </c>
      <c r="F43" s="22">
        <v>18543872</v>
      </c>
      <c r="G43" s="22">
        <v>4525</v>
      </c>
      <c r="H43" s="22">
        <v>903551</v>
      </c>
      <c r="I43" s="22">
        <v>308298</v>
      </c>
      <c r="J43" s="22">
        <v>1216374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1216374</v>
      </c>
      <c r="X43" s="22">
        <v>4635972</v>
      </c>
      <c r="Y43" s="22">
        <v>-3419598</v>
      </c>
      <c r="Z43" s="23">
        <v>-73.762266036119286</v>
      </c>
      <c r="AA43" s="20">
        <v>18543872</v>
      </c>
    </row>
    <row r="44" spans="1:27" ht="13.5" x14ac:dyDescent="0.25">
      <c r="A44" s="19" t="s">
        <v>69</v>
      </c>
      <c r="B44" s="15" t="s">
        <v>32</v>
      </c>
      <c r="C44" s="20">
        <v>3572747</v>
      </c>
      <c r="D44" s="20"/>
      <c r="E44" s="21">
        <v>16422028</v>
      </c>
      <c r="F44" s="22">
        <v>16422028</v>
      </c>
      <c r="G44" s="22">
        <v>215499</v>
      </c>
      <c r="H44" s="22">
        <v>335935</v>
      </c>
      <c r="I44" s="22">
        <v>556346</v>
      </c>
      <c r="J44" s="22">
        <v>1107780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1107780</v>
      </c>
      <c r="X44" s="22">
        <v>4099594</v>
      </c>
      <c r="Y44" s="22">
        <v>-2991814</v>
      </c>
      <c r="Z44" s="23">
        <v>-72.978299802370671</v>
      </c>
      <c r="AA44" s="20">
        <v>16422028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327544806</v>
      </c>
      <c r="D47" s="29">
        <f t="shared" ref="D47:Y47" si="1">SUM(D34:D46)</f>
        <v>0</v>
      </c>
      <c r="E47" s="30">
        <f t="shared" si="1"/>
        <v>389363106</v>
      </c>
      <c r="F47" s="31">
        <f t="shared" si="1"/>
        <v>389363106</v>
      </c>
      <c r="G47" s="31">
        <f t="shared" si="1"/>
        <v>10303313</v>
      </c>
      <c r="H47" s="31">
        <f t="shared" si="1"/>
        <v>31216352</v>
      </c>
      <c r="I47" s="31">
        <f t="shared" si="1"/>
        <v>22358333</v>
      </c>
      <c r="J47" s="31">
        <f t="shared" si="1"/>
        <v>63877998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63877998</v>
      </c>
      <c r="X47" s="31">
        <f t="shared" si="1"/>
        <v>96407595</v>
      </c>
      <c r="Y47" s="31">
        <f t="shared" si="1"/>
        <v>-32529597</v>
      </c>
      <c r="Z47" s="32">
        <f>+IF(X47&lt;&gt;0,+(Y47/X47)*100,0)</f>
        <v>-33.741736841376451</v>
      </c>
      <c r="AA47" s="29">
        <f>SUM(AA34:AA46)</f>
        <v>389363106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54749297</v>
      </c>
      <c r="D48" s="39">
        <f t="shared" si="2"/>
        <v>0</v>
      </c>
      <c r="E48" s="40">
        <f t="shared" si="2"/>
        <v>64509877</v>
      </c>
      <c r="F48" s="41">
        <f t="shared" si="2"/>
        <v>64509877</v>
      </c>
      <c r="G48" s="41">
        <f t="shared" si="2"/>
        <v>28624586</v>
      </c>
      <c r="H48" s="41">
        <f t="shared" si="2"/>
        <v>1901264</v>
      </c>
      <c r="I48" s="41">
        <f t="shared" si="2"/>
        <v>8693323</v>
      </c>
      <c r="J48" s="41">
        <f t="shared" si="2"/>
        <v>39219173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39219173</v>
      </c>
      <c r="X48" s="41">
        <f t="shared" si="2"/>
        <v>16796704</v>
      </c>
      <c r="Y48" s="41">
        <f t="shared" si="2"/>
        <v>22422469</v>
      </c>
      <c r="Z48" s="42">
        <f>+IF(X48&lt;&gt;0,+(Y48/X48)*100,0)</f>
        <v>133.4932674886692</v>
      </c>
      <c r="AA48" s="39">
        <f>+AA32-AA47</f>
        <v>64509877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54749297</v>
      </c>
      <c r="D51" s="48">
        <f t="shared" si="3"/>
        <v>0</v>
      </c>
      <c r="E51" s="49">
        <f t="shared" si="3"/>
        <v>64509877</v>
      </c>
      <c r="F51" s="50">
        <f t="shared" si="3"/>
        <v>64509877</v>
      </c>
      <c r="G51" s="50">
        <f t="shared" si="3"/>
        <v>28624586</v>
      </c>
      <c r="H51" s="50">
        <f t="shared" si="3"/>
        <v>1901264</v>
      </c>
      <c r="I51" s="50">
        <f t="shared" si="3"/>
        <v>8693323</v>
      </c>
      <c r="J51" s="50">
        <f t="shared" si="3"/>
        <v>39219173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39219173</v>
      </c>
      <c r="X51" s="50">
        <f t="shared" si="3"/>
        <v>16796704</v>
      </c>
      <c r="Y51" s="50">
        <f t="shared" si="3"/>
        <v>22422469</v>
      </c>
      <c r="Z51" s="51">
        <f>+IF(X51&lt;&gt;0,+(Y51/X51)*100,0)</f>
        <v>133.4932674886692</v>
      </c>
      <c r="AA51" s="48">
        <f>SUM(AA48:AA50)</f>
        <v>64509877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54749297</v>
      </c>
      <c r="D53" s="54">
        <f>+D51-D52</f>
        <v>0</v>
      </c>
      <c r="E53" s="55">
        <f t="shared" si="4"/>
        <v>64509877</v>
      </c>
      <c r="F53" s="56">
        <f t="shared" si="4"/>
        <v>64509877</v>
      </c>
      <c r="G53" s="56">
        <f t="shared" si="4"/>
        <v>28624586</v>
      </c>
      <c r="H53" s="56">
        <f t="shared" si="4"/>
        <v>1901264</v>
      </c>
      <c r="I53" s="56">
        <f t="shared" si="4"/>
        <v>8693323</v>
      </c>
      <c r="J53" s="56">
        <f t="shared" si="4"/>
        <v>39219173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39219173</v>
      </c>
      <c r="X53" s="56">
        <f t="shared" si="4"/>
        <v>16796704</v>
      </c>
      <c r="Y53" s="56">
        <f t="shared" si="4"/>
        <v>22422469</v>
      </c>
      <c r="Z53" s="57">
        <f>+IF(X53&lt;&gt;0,+(Y53/X53)*100,0)</f>
        <v>133.4932674886692</v>
      </c>
      <c r="AA53" s="54">
        <f>+AA51-AA52</f>
        <v>64509877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54749297</v>
      </c>
      <c r="D56" s="48">
        <f>SUM(D53:D55)</f>
        <v>0</v>
      </c>
      <c r="E56" s="49">
        <f t="shared" si="5"/>
        <v>64509877</v>
      </c>
      <c r="F56" s="50">
        <f t="shared" si="5"/>
        <v>64509877</v>
      </c>
      <c r="G56" s="50">
        <f t="shared" si="5"/>
        <v>28624586</v>
      </c>
      <c r="H56" s="50">
        <f t="shared" si="5"/>
        <v>1901264</v>
      </c>
      <c r="I56" s="50">
        <f t="shared" si="5"/>
        <v>8693323</v>
      </c>
      <c r="J56" s="50">
        <f t="shared" si="5"/>
        <v>39219173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39219173</v>
      </c>
      <c r="X56" s="50">
        <f t="shared" si="5"/>
        <v>16796704</v>
      </c>
      <c r="Y56" s="50">
        <f t="shared" si="5"/>
        <v>22422469</v>
      </c>
      <c r="Z56" s="51">
        <f>+IF(X56&lt;&gt;0,+(Y56/X56)*100,0)</f>
        <v>133.4932674886692</v>
      </c>
      <c r="AA56" s="48">
        <f>SUM(AA53:AA55)</f>
        <v>64509877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54749297</v>
      </c>
      <c r="D59" s="65">
        <f>SUM(D56:D58)</f>
        <v>0</v>
      </c>
      <c r="E59" s="66">
        <f t="shared" si="6"/>
        <v>64509877</v>
      </c>
      <c r="F59" s="67">
        <f t="shared" si="6"/>
        <v>64509877</v>
      </c>
      <c r="G59" s="67">
        <f t="shared" si="6"/>
        <v>28624586</v>
      </c>
      <c r="H59" s="67">
        <f t="shared" si="6"/>
        <v>1901264</v>
      </c>
      <c r="I59" s="67">
        <f t="shared" si="6"/>
        <v>8693323</v>
      </c>
      <c r="J59" s="67">
        <f t="shared" si="6"/>
        <v>39219173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39219173</v>
      </c>
      <c r="X59" s="67">
        <f t="shared" si="6"/>
        <v>16796704</v>
      </c>
      <c r="Y59" s="67">
        <f t="shared" si="6"/>
        <v>22422469</v>
      </c>
      <c r="Z59" s="68">
        <f>+IF(X59&lt;&gt;0,+(Y59/X59)*100,0)</f>
        <v>133.4932674886692</v>
      </c>
      <c r="AA59" s="65">
        <f>SUM(AA56:AA58)</f>
        <v>64509877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3665063</v>
      </c>
      <c r="G9" s="22">
        <v>292124</v>
      </c>
      <c r="H9" s="22">
        <v>187341</v>
      </c>
      <c r="I9" s="22">
        <v>187341</v>
      </c>
      <c r="J9" s="22">
        <v>666806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666806</v>
      </c>
      <c r="X9" s="22">
        <v>916265</v>
      </c>
      <c r="Y9" s="22">
        <v>-249459</v>
      </c>
      <c r="Z9" s="23">
        <v>-27.225638870850684</v>
      </c>
      <c r="AA9" s="20">
        <v>3665063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634652</v>
      </c>
      <c r="G13" s="22"/>
      <c r="H13" s="22">
        <v>107368</v>
      </c>
      <c r="I13" s="22">
        <v>109584</v>
      </c>
      <c r="J13" s="22">
        <v>216952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216952</v>
      </c>
      <c r="X13" s="22">
        <v>158669</v>
      </c>
      <c r="Y13" s="22">
        <v>58283</v>
      </c>
      <c r="Z13" s="23">
        <v>36.732443010291867</v>
      </c>
      <c r="AA13" s="20">
        <v>634652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4299715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883758</v>
      </c>
      <c r="X32" s="31">
        <f t="shared" si="0"/>
        <v>1074934</v>
      </c>
      <c r="Y32" s="31">
        <f t="shared" si="0"/>
        <v>-191176</v>
      </c>
      <c r="Z32" s="32">
        <f>+IF(X32&lt;&gt;0,+(Y32/X32)*100,0)</f>
        <v>-17.78490586398793</v>
      </c>
      <c r="AA32" s="29">
        <f>SUM(AA6:AA31)</f>
        <v>4299715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1716547</v>
      </c>
      <c r="G34" s="22">
        <v>72369</v>
      </c>
      <c r="H34" s="22">
        <v>77940</v>
      </c>
      <c r="I34" s="22">
        <v>77105</v>
      </c>
      <c r="J34" s="22">
        <v>227414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227414</v>
      </c>
      <c r="X34" s="22">
        <v>429133</v>
      </c>
      <c r="Y34" s="22">
        <v>-201719</v>
      </c>
      <c r="Z34" s="23">
        <v>-47.006172911428393</v>
      </c>
      <c r="AA34" s="20">
        <v>1716547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476000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118997</v>
      </c>
      <c r="Y37" s="22">
        <v>-118997</v>
      </c>
      <c r="Z37" s="23">
        <v>-100</v>
      </c>
      <c r="AA37" s="20">
        <v>476000</v>
      </c>
    </row>
    <row r="38" spans="1:27" ht="13.5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1753112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438275</v>
      </c>
      <c r="Y38" s="22">
        <v>-438275</v>
      </c>
      <c r="Z38" s="23">
        <v>-100</v>
      </c>
      <c r="AA38" s="20">
        <v>1753112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</v>
      </c>
      <c r="Y41" s="22">
        <v>-120000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108606</v>
      </c>
      <c r="G44" s="22">
        <v>584</v>
      </c>
      <c r="H44" s="22">
        <v>640</v>
      </c>
      <c r="I44" s="22">
        <v>629</v>
      </c>
      <c r="J44" s="22">
        <v>1853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1853</v>
      </c>
      <c r="X44" s="22">
        <v>27147</v>
      </c>
      <c r="Y44" s="22">
        <v>-25294</v>
      </c>
      <c r="Z44" s="23">
        <v>-93.174199727410027</v>
      </c>
      <c r="AA44" s="20">
        <v>108606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4534265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229267</v>
      </c>
      <c r="X47" s="31">
        <f t="shared" si="1"/>
        <v>1133552</v>
      </c>
      <c r="Y47" s="31">
        <f t="shared" si="1"/>
        <v>-904285</v>
      </c>
      <c r="Z47" s="32">
        <f>+IF(X47&lt;&gt;0,+(Y47/X47)*100,0)</f>
        <v>-79.774461162787418</v>
      </c>
      <c r="AA47" s="29">
        <f>SUM(AA34:AA46)</f>
        <v>4534265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-234550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654491</v>
      </c>
      <c r="X48" s="41">
        <f t="shared" si="2"/>
        <v>-58618</v>
      </c>
      <c r="Y48" s="41">
        <f t="shared" si="2"/>
        <v>713109</v>
      </c>
      <c r="Z48" s="42">
        <f>+IF(X48&lt;&gt;0,+(Y48/X48)*100,0)</f>
        <v>-1216.5358763519737</v>
      </c>
      <c r="AA48" s="39">
        <f>+AA32-AA47</f>
        <v>-234550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-234550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654491</v>
      </c>
      <c r="X51" s="50">
        <f t="shared" si="3"/>
        <v>-58618</v>
      </c>
      <c r="Y51" s="50">
        <f t="shared" si="3"/>
        <v>713109</v>
      </c>
      <c r="Z51" s="51">
        <f>+IF(X51&lt;&gt;0,+(Y51/X51)*100,0)</f>
        <v>-1216.5358763519737</v>
      </c>
      <c r="AA51" s="48">
        <f>SUM(AA48:AA50)</f>
        <v>-234550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-234550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654491</v>
      </c>
      <c r="X53" s="56">
        <f t="shared" si="4"/>
        <v>-58618</v>
      </c>
      <c r="Y53" s="56">
        <f t="shared" si="4"/>
        <v>713109</v>
      </c>
      <c r="Z53" s="57">
        <f>+IF(X53&lt;&gt;0,+(Y53/X53)*100,0)</f>
        <v>-1216.5358763519737</v>
      </c>
      <c r="AA53" s="54">
        <f>+AA51-AA52</f>
        <v>-234550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-234550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654491</v>
      </c>
      <c r="X56" s="50">
        <f t="shared" si="5"/>
        <v>-58618</v>
      </c>
      <c r="Y56" s="50">
        <f t="shared" si="5"/>
        <v>713109</v>
      </c>
      <c r="Z56" s="51">
        <f>+IF(X56&lt;&gt;0,+(Y56/X56)*100,0)</f>
        <v>-1216.5358763519737</v>
      </c>
      <c r="AA56" s="48">
        <f>SUM(AA53:AA55)</f>
        <v>-234550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-234550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654491</v>
      </c>
      <c r="X59" s="67">
        <f t="shared" si="6"/>
        <v>-58618</v>
      </c>
      <c r="Y59" s="67">
        <f t="shared" si="6"/>
        <v>713109</v>
      </c>
      <c r="Z59" s="68">
        <f>+IF(X59&lt;&gt;0,+(Y59/X59)*100,0)</f>
        <v>-1216.5358763519737</v>
      </c>
      <c r="AA59" s="65">
        <f>SUM(AA56:AA58)</f>
        <v>-234550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12817594</v>
      </c>
      <c r="D9" s="20"/>
      <c r="E9" s="21">
        <v>14211591</v>
      </c>
      <c r="F9" s="22">
        <v>14211591</v>
      </c>
      <c r="G9" s="22">
        <v>1264621</v>
      </c>
      <c r="H9" s="22">
        <v>1307960</v>
      </c>
      <c r="I9" s="22">
        <v>1326881</v>
      </c>
      <c r="J9" s="22">
        <v>3899462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3899462</v>
      </c>
      <c r="X9" s="22">
        <v>3552897</v>
      </c>
      <c r="Y9" s="22">
        <v>346565</v>
      </c>
      <c r="Z9" s="23">
        <v>9.754434198345745</v>
      </c>
      <c r="AA9" s="20">
        <v>14211591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34179000</v>
      </c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15208347</v>
      </c>
      <c r="X25" s="22">
        <v>9125001</v>
      </c>
      <c r="Y25" s="22">
        <v>6083346</v>
      </c>
      <c r="Z25" s="23">
        <v>66.666798173501576</v>
      </c>
      <c r="AA25" s="20">
        <v>36500000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46996594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50711591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19107809</v>
      </c>
      <c r="X32" s="31">
        <f t="shared" si="0"/>
        <v>12677898</v>
      </c>
      <c r="Y32" s="31">
        <f t="shared" si="0"/>
        <v>6429911</v>
      </c>
      <c r="Z32" s="32">
        <f>+IF(X32&lt;&gt;0,+(Y32/X32)*100,0)</f>
        <v>50.717484870125951</v>
      </c>
      <c r="AA32" s="29">
        <f>SUM(AA6:AA31)</f>
        <v>50711591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13138818</v>
      </c>
      <c r="D34" s="20"/>
      <c r="E34" s="21">
        <v>17975669</v>
      </c>
      <c r="F34" s="22">
        <v>17975669</v>
      </c>
      <c r="G34" s="22">
        <v>1663248</v>
      </c>
      <c r="H34" s="22">
        <v>1534546</v>
      </c>
      <c r="I34" s="22">
        <v>1584536</v>
      </c>
      <c r="J34" s="22">
        <v>4782330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4782330</v>
      </c>
      <c r="X34" s="22">
        <v>4493919</v>
      </c>
      <c r="Y34" s="22">
        <v>288411</v>
      </c>
      <c r="Z34" s="23">
        <v>6.4178059284112603</v>
      </c>
      <c r="AA34" s="20">
        <v>17975669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268786</v>
      </c>
      <c r="D37" s="20"/>
      <c r="E37" s="21">
        <v>170000</v>
      </c>
      <c r="F37" s="22">
        <v>170000</v>
      </c>
      <c r="G37" s="22"/>
      <c r="H37" s="22">
        <v>36874</v>
      </c>
      <c r="I37" s="22"/>
      <c r="J37" s="22">
        <v>36874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36874</v>
      </c>
      <c r="X37" s="22">
        <v>42501</v>
      </c>
      <c r="Y37" s="22">
        <v>-5627</v>
      </c>
      <c r="Z37" s="23">
        <v>-13.239688477918165</v>
      </c>
      <c r="AA37" s="20">
        <v>170000</v>
      </c>
    </row>
    <row r="38" spans="1:27" ht="13.5" x14ac:dyDescent="0.25">
      <c r="A38" s="19" t="s">
        <v>64</v>
      </c>
      <c r="B38" s="15" t="s">
        <v>32</v>
      </c>
      <c r="C38" s="20">
        <v>11501377</v>
      </c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606549</v>
      </c>
      <c r="Y38" s="22">
        <v>-606549</v>
      </c>
      <c r="Z38" s="23">
        <v>-100</v>
      </c>
      <c r="AA38" s="20">
        <v>2426200</v>
      </c>
    </row>
    <row r="39" spans="1:27" ht="13.5" x14ac:dyDescent="0.25">
      <c r="A39" s="19" t="s">
        <v>65</v>
      </c>
      <c r="B39" s="15" t="s">
        <v>32</v>
      </c>
      <c r="C39" s="20">
        <v>1385433</v>
      </c>
      <c r="D39" s="20"/>
      <c r="E39" s="21">
        <v>1460602</v>
      </c>
      <c r="F39" s="22">
        <v>1460602</v>
      </c>
      <c r="G39" s="22">
        <v>101634</v>
      </c>
      <c r="H39" s="22">
        <v>101634</v>
      </c>
      <c r="I39" s="22">
        <v>145698</v>
      </c>
      <c r="J39" s="22">
        <v>348966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348966</v>
      </c>
      <c r="X39" s="22">
        <v>365151</v>
      </c>
      <c r="Y39" s="22">
        <v>-16185</v>
      </c>
      <c r="Z39" s="23">
        <v>-4.4324128922007606</v>
      </c>
      <c r="AA39" s="20">
        <v>1460602</v>
      </c>
    </row>
    <row r="40" spans="1:27" ht="13.5" x14ac:dyDescent="0.25">
      <c r="A40" s="19" t="s">
        <v>40</v>
      </c>
      <c r="B40" s="15" t="s">
        <v>32</v>
      </c>
      <c r="C40" s="20">
        <v>2565887</v>
      </c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1365</v>
      </c>
      <c r="Y40" s="22">
        <v>-1365</v>
      </c>
      <c r="Z40" s="23">
        <v>-100</v>
      </c>
      <c r="AA40" s="20">
        <v>5455</v>
      </c>
    </row>
    <row r="41" spans="1:27" ht="13.5" x14ac:dyDescent="0.25">
      <c r="A41" s="19" t="s">
        <v>66</v>
      </c>
      <c r="B41" s="15" t="s">
        <v>32</v>
      </c>
      <c r="C41" s="20">
        <v>3472174</v>
      </c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868044</v>
      </c>
      <c r="X41" s="22">
        <v>924999</v>
      </c>
      <c r="Y41" s="22">
        <v>-56955</v>
      </c>
      <c r="Z41" s="23">
        <v>-6.1573039538421126</v>
      </c>
      <c r="AA41" s="20">
        <v>3700000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1949479</v>
      </c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1157</v>
      </c>
      <c r="X43" s="22">
        <v>18450</v>
      </c>
      <c r="Y43" s="22">
        <v>-17293</v>
      </c>
      <c r="Z43" s="23">
        <v>-93.728997289972909</v>
      </c>
      <c r="AA43" s="20">
        <v>73800</v>
      </c>
    </row>
    <row r="44" spans="1:27" ht="13.5" x14ac:dyDescent="0.25">
      <c r="A44" s="19" t="s">
        <v>69</v>
      </c>
      <c r="B44" s="15" t="s">
        <v>32</v>
      </c>
      <c r="C44" s="20">
        <v>-4527477</v>
      </c>
      <c r="D44" s="20"/>
      <c r="E44" s="21">
        <v>307562</v>
      </c>
      <c r="F44" s="22">
        <v>307562</v>
      </c>
      <c r="G44" s="22">
        <v>27332</v>
      </c>
      <c r="H44" s="22">
        <v>26218</v>
      </c>
      <c r="I44" s="22">
        <v>30080</v>
      </c>
      <c r="J44" s="22">
        <v>83630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83630</v>
      </c>
      <c r="X44" s="22">
        <v>76893</v>
      </c>
      <c r="Y44" s="22">
        <v>6737</v>
      </c>
      <c r="Z44" s="23">
        <v>8.7615257565708191</v>
      </c>
      <c r="AA44" s="20">
        <v>307562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29754477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26119288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6121001</v>
      </c>
      <c r="X47" s="31">
        <f t="shared" si="1"/>
        <v>6529827</v>
      </c>
      <c r="Y47" s="31">
        <f t="shared" si="1"/>
        <v>-408826</v>
      </c>
      <c r="Z47" s="32">
        <f>+IF(X47&lt;&gt;0,+(Y47/X47)*100,0)</f>
        <v>-6.2609009396420463</v>
      </c>
      <c r="AA47" s="29">
        <f>SUM(AA34:AA46)</f>
        <v>26119288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17242117</v>
      </c>
      <c r="D48" s="39">
        <f t="shared" si="2"/>
        <v>0</v>
      </c>
      <c r="E48" s="40">
        <f t="shared" si="2"/>
        <v>24592303</v>
      </c>
      <c r="F48" s="41">
        <f t="shared" si="2"/>
        <v>24592303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12986808</v>
      </c>
      <c r="X48" s="41">
        <f t="shared" si="2"/>
        <v>6148071</v>
      </c>
      <c r="Y48" s="41">
        <f t="shared" si="2"/>
        <v>6838737</v>
      </c>
      <c r="Z48" s="42">
        <f>+IF(X48&lt;&gt;0,+(Y48/X48)*100,0)</f>
        <v>111.2338650610899</v>
      </c>
      <c r="AA48" s="39">
        <f>+AA32-AA47</f>
        <v>24592303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17242117</v>
      </c>
      <c r="D51" s="48">
        <f t="shared" si="3"/>
        <v>0</v>
      </c>
      <c r="E51" s="49">
        <f t="shared" si="3"/>
        <v>24592303</v>
      </c>
      <c r="F51" s="50">
        <f t="shared" si="3"/>
        <v>24592303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12986808</v>
      </c>
      <c r="X51" s="50">
        <f t="shared" si="3"/>
        <v>6148071</v>
      </c>
      <c r="Y51" s="50">
        <f t="shared" si="3"/>
        <v>6838737</v>
      </c>
      <c r="Z51" s="51">
        <f>+IF(X51&lt;&gt;0,+(Y51/X51)*100,0)</f>
        <v>111.2338650610899</v>
      </c>
      <c r="AA51" s="48">
        <f>SUM(AA48:AA50)</f>
        <v>24592303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17242117</v>
      </c>
      <c r="D53" s="54">
        <f>+D51-D52</f>
        <v>0</v>
      </c>
      <c r="E53" s="55">
        <f t="shared" si="4"/>
        <v>24592303</v>
      </c>
      <c r="F53" s="56">
        <f t="shared" si="4"/>
        <v>24592303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12986808</v>
      </c>
      <c r="X53" s="56">
        <f t="shared" si="4"/>
        <v>6148071</v>
      </c>
      <c r="Y53" s="56">
        <f t="shared" si="4"/>
        <v>6838737</v>
      </c>
      <c r="Z53" s="57">
        <f>+IF(X53&lt;&gt;0,+(Y53/X53)*100,0)</f>
        <v>111.2338650610899</v>
      </c>
      <c r="AA53" s="54">
        <f>+AA51-AA52</f>
        <v>24592303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17242117</v>
      </c>
      <c r="D56" s="48">
        <f>SUM(D53:D55)</f>
        <v>0</v>
      </c>
      <c r="E56" s="49">
        <f t="shared" si="5"/>
        <v>24592303</v>
      </c>
      <c r="F56" s="50">
        <f t="shared" si="5"/>
        <v>24592303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12986808</v>
      </c>
      <c r="X56" s="50">
        <f t="shared" si="5"/>
        <v>6148071</v>
      </c>
      <c r="Y56" s="50">
        <f t="shared" si="5"/>
        <v>6838737</v>
      </c>
      <c r="Z56" s="51">
        <f>+IF(X56&lt;&gt;0,+(Y56/X56)*100,0)</f>
        <v>111.2338650610899</v>
      </c>
      <c r="AA56" s="48">
        <f>SUM(AA53:AA55)</f>
        <v>24592303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17242117</v>
      </c>
      <c r="D59" s="65">
        <f>SUM(D56:D58)</f>
        <v>0</v>
      </c>
      <c r="E59" s="66">
        <f t="shared" si="6"/>
        <v>24592303</v>
      </c>
      <c r="F59" s="67">
        <f t="shared" si="6"/>
        <v>24592303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12986808</v>
      </c>
      <c r="X59" s="67">
        <f t="shared" si="6"/>
        <v>6148071</v>
      </c>
      <c r="Y59" s="67">
        <f t="shared" si="6"/>
        <v>6838737</v>
      </c>
      <c r="Z59" s="68">
        <f>+IF(X59&lt;&gt;0,+(Y59/X59)*100,0)</f>
        <v>111.2338650610899</v>
      </c>
      <c r="AA59" s="65">
        <f>SUM(AA56:AA58)</f>
        <v>24592303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10910958</v>
      </c>
      <c r="X9" s="22">
        <v>10291938</v>
      </c>
      <c r="Y9" s="22">
        <v>619020</v>
      </c>
      <c r="Z9" s="23">
        <v>6.014610659333548</v>
      </c>
      <c r="AA9" s="20">
        <v>40992520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2271516</v>
      </c>
      <c r="X13" s="22">
        <v>2148264</v>
      </c>
      <c r="Y13" s="22">
        <v>123252</v>
      </c>
      <c r="Z13" s="23">
        <v>5.7372836858039795</v>
      </c>
      <c r="AA13" s="20">
        <v>8593054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13182474</v>
      </c>
      <c r="X32" s="31">
        <f t="shared" si="0"/>
        <v>12440202</v>
      </c>
      <c r="Y32" s="31">
        <f t="shared" si="0"/>
        <v>742272</v>
      </c>
      <c r="Z32" s="32">
        <f>+IF(X32&lt;&gt;0,+(Y32/X32)*100,0)</f>
        <v>5.9667198330059268</v>
      </c>
      <c r="AA32" s="29">
        <f>SUM(AA6:AA31)</f>
        <v>49585574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24721399</v>
      </c>
      <c r="G34" s="22"/>
      <c r="H34" s="22">
        <v>2417818</v>
      </c>
      <c r="I34" s="22">
        <v>1144727</v>
      </c>
      <c r="J34" s="22">
        <v>3562545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3562545</v>
      </c>
      <c r="X34" s="22">
        <v>5281146</v>
      </c>
      <c r="Y34" s="22">
        <v>-1718601</v>
      </c>
      <c r="Z34" s="23">
        <v>-32.542198227430177</v>
      </c>
      <c r="AA34" s="20">
        <v>24721399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95440</v>
      </c>
    </row>
    <row r="38" spans="1:27" ht="13.5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1191158</v>
      </c>
      <c r="X43" s="22">
        <v>1749999</v>
      </c>
      <c r="Y43" s="22">
        <v>-558841</v>
      </c>
      <c r="Z43" s="23">
        <v>-31.933789676451248</v>
      </c>
      <c r="AA43" s="20">
        <v>7000000</v>
      </c>
    </row>
    <row r="44" spans="1:27" ht="13.5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173689</v>
      </c>
      <c r="G44" s="22"/>
      <c r="H44" s="22">
        <v>21299</v>
      </c>
      <c r="I44" s="22">
        <v>9914</v>
      </c>
      <c r="J44" s="22">
        <v>31213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31213</v>
      </c>
      <c r="X44" s="22">
        <v>37480</v>
      </c>
      <c r="Y44" s="22">
        <v>-6267</v>
      </c>
      <c r="Z44" s="23">
        <v>-16.720917822838846</v>
      </c>
      <c r="AA44" s="20">
        <v>173689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32000528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4784916</v>
      </c>
      <c r="X47" s="31">
        <f t="shared" si="1"/>
        <v>7068625</v>
      </c>
      <c r="Y47" s="31">
        <f t="shared" si="1"/>
        <v>-2283709</v>
      </c>
      <c r="Z47" s="32">
        <f>+IF(X47&lt;&gt;0,+(Y47/X47)*100,0)</f>
        <v>-32.307683601832039</v>
      </c>
      <c r="AA47" s="29">
        <f>SUM(AA34:AA46)</f>
        <v>32000528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17585046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8397558</v>
      </c>
      <c r="X48" s="41">
        <f t="shared" si="2"/>
        <v>5371577</v>
      </c>
      <c r="Y48" s="41">
        <f t="shared" si="2"/>
        <v>3025981</v>
      </c>
      <c r="Z48" s="42">
        <f>+IF(X48&lt;&gt;0,+(Y48/X48)*100,0)</f>
        <v>56.333196005567821</v>
      </c>
      <c r="AA48" s="39">
        <f>+AA32-AA47</f>
        <v>17585046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17585046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8397558</v>
      </c>
      <c r="X51" s="50">
        <f t="shared" si="3"/>
        <v>5371577</v>
      </c>
      <c r="Y51" s="50">
        <f t="shared" si="3"/>
        <v>3025981</v>
      </c>
      <c r="Z51" s="51">
        <f>+IF(X51&lt;&gt;0,+(Y51/X51)*100,0)</f>
        <v>56.333196005567821</v>
      </c>
      <c r="AA51" s="48">
        <f>SUM(AA48:AA50)</f>
        <v>17585046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17585046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8397558</v>
      </c>
      <c r="X53" s="56">
        <f t="shared" si="4"/>
        <v>5371577</v>
      </c>
      <c r="Y53" s="56">
        <f t="shared" si="4"/>
        <v>3025981</v>
      </c>
      <c r="Z53" s="57">
        <f>+IF(X53&lt;&gt;0,+(Y53/X53)*100,0)</f>
        <v>56.333196005567821</v>
      </c>
      <c r="AA53" s="54">
        <f>+AA51-AA52</f>
        <v>17585046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17585046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8397558</v>
      </c>
      <c r="X56" s="50">
        <f t="shared" si="5"/>
        <v>5371577</v>
      </c>
      <c r="Y56" s="50">
        <f t="shared" si="5"/>
        <v>3025981</v>
      </c>
      <c r="Z56" s="51">
        <f>+IF(X56&lt;&gt;0,+(Y56/X56)*100,0)</f>
        <v>56.333196005567821</v>
      </c>
      <c r="AA56" s="48">
        <f>SUM(AA53:AA55)</f>
        <v>17585046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17585046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8397558</v>
      </c>
      <c r="X59" s="67">
        <f t="shared" si="6"/>
        <v>5371577</v>
      </c>
      <c r="Y59" s="67">
        <f t="shared" si="6"/>
        <v>3025981</v>
      </c>
      <c r="Z59" s="68">
        <f>+IF(X59&lt;&gt;0,+(Y59/X59)*100,0)</f>
        <v>56.333196005567821</v>
      </c>
      <c r="AA59" s="65">
        <f>SUM(AA56:AA58)</f>
        <v>17585046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>
        <v>1545650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386412</v>
      </c>
      <c r="Y8" s="22">
        <v>-386412</v>
      </c>
      <c r="Z8" s="23">
        <v>-100</v>
      </c>
      <c r="AA8" s="20">
        <v>1545650</v>
      </c>
    </row>
    <row r="9" spans="1:27" ht="13.5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592803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148194</v>
      </c>
      <c r="Y9" s="22">
        <v>-148194</v>
      </c>
      <c r="Z9" s="23">
        <v>-100</v>
      </c>
      <c r="AA9" s="20">
        <v>592803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>
        <v>1309931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327483</v>
      </c>
      <c r="Y13" s="22">
        <v>-327483</v>
      </c>
      <c r="Z13" s="23">
        <v>-100</v>
      </c>
      <c r="AA13" s="20">
        <v>1309931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636000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158994</v>
      </c>
      <c r="Y28" s="22">
        <v>-158994</v>
      </c>
      <c r="Z28" s="23">
        <v>-100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4084384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1021083</v>
      </c>
      <c r="Y32" s="31">
        <f t="shared" si="0"/>
        <v>-1021083</v>
      </c>
      <c r="Z32" s="32">
        <f>+IF(X32&lt;&gt;0,+(Y32/X32)*100,0)</f>
        <v>-100</v>
      </c>
      <c r="AA32" s="29">
        <f>SUM(AA6:AA31)</f>
        <v>4084384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1060964</v>
      </c>
      <c r="G34" s="22">
        <v>104285</v>
      </c>
      <c r="H34" s="22"/>
      <c r="I34" s="22">
        <v>99204</v>
      </c>
      <c r="J34" s="22">
        <v>203489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203489</v>
      </c>
      <c r="X34" s="22">
        <v>265239</v>
      </c>
      <c r="Y34" s="22">
        <v>-61750</v>
      </c>
      <c r="Z34" s="23">
        <v>-23.28089006518649</v>
      </c>
      <c r="AA34" s="20">
        <v>1060964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26382</v>
      </c>
      <c r="Y37" s="22">
        <v>-26382</v>
      </c>
      <c r="Z37" s="23">
        <v>-100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224415</v>
      </c>
      <c r="Y38" s="22">
        <v>-224415</v>
      </c>
      <c r="Z38" s="23">
        <v>-100</v>
      </c>
      <c r="AA38" s="20">
        <v>897663</v>
      </c>
    </row>
    <row r="39" spans="1:27" ht="13.5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279951</v>
      </c>
      <c r="Y39" s="22">
        <v>-279951</v>
      </c>
      <c r="Z39" s="23">
        <v>-100</v>
      </c>
      <c r="AA39" s="20">
        <v>1119805</v>
      </c>
    </row>
    <row r="40" spans="1:27" ht="13.5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3531762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882942</v>
      </c>
      <c r="Y40" s="22">
        <v>-882942</v>
      </c>
      <c r="Z40" s="23">
        <v>-100</v>
      </c>
      <c r="AA40" s="20">
        <v>3531762</v>
      </c>
    </row>
    <row r="41" spans="1:27" ht="13.5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-106000</v>
      </c>
      <c r="G41" s="22">
        <v>1058</v>
      </c>
      <c r="H41" s="22"/>
      <c r="I41" s="22"/>
      <c r="J41" s="22">
        <v>1058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1058</v>
      </c>
      <c r="X41" s="22">
        <v>-26499</v>
      </c>
      <c r="Y41" s="22">
        <v>27557</v>
      </c>
      <c r="Z41" s="23">
        <v>-103.99260349447148</v>
      </c>
      <c r="AA41" s="20">
        <v>-106000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5225</v>
      </c>
      <c r="G44" s="22">
        <v>7459</v>
      </c>
      <c r="H44" s="22"/>
      <c r="I44" s="22">
        <v>830</v>
      </c>
      <c r="J44" s="22">
        <v>8289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8289</v>
      </c>
      <c r="X44" s="22">
        <v>1305</v>
      </c>
      <c r="Y44" s="22">
        <v>6984</v>
      </c>
      <c r="Z44" s="23">
        <v>535.17241379310349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6888377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212836</v>
      </c>
      <c r="X47" s="31">
        <f t="shared" si="1"/>
        <v>1722093</v>
      </c>
      <c r="Y47" s="31">
        <f t="shared" si="1"/>
        <v>-1509257</v>
      </c>
      <c r="Z47" s="32">
        <f>+IF(X47&lt;&gt;0,+(Y47/X47)*100,0)</f>
        <v>-87.640853310477425</v>
      </c>
      <c r="AA47" s="29">
        <f>SUM(AA34:AA46)</f>
        <v>6888377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-2803993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-212836</v>
      </c>
      <c r="X48" s="41">
        <f t="shared" si="2"/>
        <v>-701010</v>
      </c>
      <c r="Y48" s="41">
        <f t="shared" si="2"/>
        <v>488174</v>
      </c>
      <c r="Z48" s="42">
        <f>+IF(X48&lt;&gt;0,+(Y48/X48)*100,0)</f>
        <v>-69.638664213064004</v>
      </c>
      <c r="AA48" s="39">
        <f>+AA32-AA47</f>
        <v>-2803993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-2803993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-212836</v>
      </c>
      <c r="X51" s="50">
        <f t="shared" si="3"/>
        <v>-701010</v>
      </c>
      <c r="Y51" s="50">
        <f t="shared" si="3"/>
        <v>488174</v>
      </c>
      <c r="Z51" s="51">
        <f>+IF(X51&lt;&gt;0,+(Y51/X51)*100,0)</f>
        <v>-69.638664213064004</v>
      </c>
      <c r="AA51" s="48">
        <f>SUM(AA48:AA50)</f>
        <v>-2803993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-2803993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-212836</v>
      </c>
      <c r="X53" s="56">
        <f t="shared" si="4"/>
        <v>-701010</v>
      </c>
      <c r="Y53" s="56">
        <f t="shared" si="4"/>
        <v>488174</v>
      </c>
      <c r="Z53" s="57">
        <f>+IF(X53&lt;&gt;0,+(Y53/X53)*100,0)</f>
        <v>-69.638664213064004</v>
      </c>
      <c r="AA53" s="54">
        <f>+AA51-AA52</f>
        <v>-2803993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-2803993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-212836</v>
      </c>
      <c r="X56" s="50">
        <f t="shared" si="5"/>
        <v>-701010</v>
      </c>
      <c r="Y56" s="50">
        <f t="shared" si="5"/>
        <v>488174</v>
      </c>
      <c r="Z56" s="51">
        <f>+IF(X56&lt;&gt;0,+(Y56/X56)*100,0)</f>
        <v>-69.638664213064004</v>
      </c>
      <c r="AA56" s="48">
        <f>SUM(AA53:AA55)</f>
        <v>-2803993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-2803993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-212836</v>
      </c>
      <c r="X59" s="67">
        <f t="shared" si="6"/>
        <v>-701010</v>
      </c>
      <c r="Y59" s="67">
        <f t="shared" si="6"/>
        <v>488174</v>
      </c>
      <c r="Z59" s="68">
        <f>+IF(X59&lt;&gt;0,+(Y59/X59)*100,0)</f>
        <v>-69.638664213064004</v>
      </c>
      <c r="AA59" s="65">
        <f>SUM(AA56:AA58)</f>
        <v>-2803993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26639689</v>
      </c>
      <c r="G9" s="22">
        <v>1550430</v>
      </c>
      <c r="H9" s="22">
        <v>1454392</v>
      </c>
      <c r="I9" s="22">
        <v>1453060</v>
      </c>
      <c r="J9" s="22">
        <v>4457882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4457882</v>
      </c>
      <c r="X9" s="22">
        <v>6659919</v>
      </c>
      <c r="Y9" s="22">
        <v>-2202037</v>
      </c>
      <c r="Z9" s="23">
        <v>-33.064020748600697</v>
      </c>
      <c r="AA9" s="20">
        <v>26639689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26639689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4457882</v>
      </c>
      <c r="X32" s="31">
        <f t="shared" si="0"/>
        <v>6659919</v>
      </c>
      <c r="Y32" s="31">
        <f t="shared" si="0"/>
        <v>-2202037</v>
      </c>
      <c r="Z32" s="32">
        <f>+IF(X32&lt;&gt;0,+(Y32/X32)*100,0)</f>
        <v>-33.064020748600697</v>
      </c>
      <c r="AA32" s="29">
        <f>SUM(AA6:AA31)</f>
        <v>26639689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7703583</v>
      </c>
      <c r="D34" s="20"/>
      <c r="E34" s="21">
        <v>7709837</v>
      </c>
      <c r="F34" s="22">
        <v>7709837</v>
      </c>
      <c r="G34" s="22">
        <v>595776</v>
      </c>
      <c r="H34" s="22">
        <v>629528</v>
      </c>
      <c r="I34" s="22">
        <v>583555</v>
      </c>
      <c r="J34" s="22">
        <v>1808859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1808859</v>
      </c>
      <c r="X34" s="22">
        <v>1927461</v>
      </c>
      <c r="Y34" s="22">
        <v>-118602</v>
      </c>
      <c r="Z34" s="23">
        <v>-6.1532762530603735</v>
      </c>
      <c r="AA34" s="20">
        <v>7709837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62871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15717</v>
      </c>
      <c r="Y37" s="22">
        <v>-15717</v>
      </c>
      <c r="Z37" s="23">
        <v>-100</v>
      </c>
      <c r="AA37" s="20">
        <v>62871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5830574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6646893</v>
      </c>
      <c r="Y39" s="22">
        <v>-6646893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743248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185811</v>
      </c>
      <c r="Y41" s="22">
        <v>-185811</v>
      </c>
      <c r="Z41" s="23">
        <v>-100</v>
      </c>
      <c r="AA41" s="20">
        <v>743248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1353114</v>
      </c>
      <c r="Y43" s="22">
        <v>-1353114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1785157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446289</v>
      </c>
      <c r="Y44" s="22">
        <v>-446289</v>
      </c>
      <c r="Z44" s="23">
        <v>-100</v>
      </c>
      <c r="AA44" s="20">
        <v>1785157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13555486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42301138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1808859</v>
      </c>
      <c r="X47" s="31">
        <f t="shared" si="1"/>
        <v>10575285</v>
      </c>
      <c r="Y47" s="31">
        <f t="shared" si="1"/>
        <v>-8766426</v>
      </c>
      <c r="Z47" s="32">
        <f>+IF(X47&lt;&gt;0,+(Y47/X47)*100,0)</f>
        <v>-82.895411329340064</v>
      </c>
      <c r="AA47" s="29">
        <f>SUM(AA34:AA46)</f>
        <v>42301138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2718000</v>
      </c>
      <c r="D48" s="39">
        <f t="shared" si="2"/>
        <v>0</v>
      </c>
      <c r="E48" s="40">
        <f t="shared" si="2"/>
        <v>-15661449</v>
      </c>
      <c r="F48" s="41">
        <f t="shared" si="2"/>
        <v>-15661449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2649023</v>
      </c>
      <c r="X48" s="41">
        <f t="shared" si="2"/>
        <v>-3915366</v>
      </c>
      <c r="Y48" s="41">
        <f t="shared" si="2"/>
        <v>6564389</v>
      </c>
      <c r="Z48" s="42">
        <f>+IF(X48&lt;&gt;0,+(Y48/X48)*100,0)</f>
        <v>-167.65709770172188</v>
      </c>
      <c r="AA48" s="39">
        <f>+AA32-AA47</f>
        <v>-15661449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2718000</v>
      </c>
      <c r="D51" s="48">
        <f t="shared" si="3"/>
        <v>0</v>
      </c>
      <c r="E51" s="49">
        <f t="shared" si="3"/>
        <v>-15661449</v>
      </c>
      <c r="F51" s="50">
        <f t="shared" si="3"/>
        <v>-15661449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2649023</v>
      </c>
      <c r="X51" s="50">
        <f t="shared" si="3"/>
        <v>-3915366</v>
      </c>
      <c r="Y51" s="50">
        <f t="shared" si="3"/>
        <v>6564389</v>
      </c>
      <c r="Z51" s="51">
        <f>+IF(X51&lt;&gt;0,+(Y51/X51)*100,0)</f>
        <v>-167.65709770172188</v>
      </c>
      <c r="AA51" s="48">
        <f>SUM(AA48:AA50)</f>
        <v>-15661449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2718000</v>
      </c>
      <c r="D53" s="54">
        <f>+D51-D52</f>
        <v>0</v>
      </c>
      <c r="E53" s="55">
        <f t="shared" si="4"/>
        <v>-15661449</v>
      </c>
      <c r="F53" s="56">
        <f t="shared" si="4"/>
        <v>-15661449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2649023</v>
      </c>
      <c r="X53" s="56">
        <f t="shared" si="4"/>
        <v>-3915366</v>
      </c>
      <c r="Y53" s="56">
        <f t="shared" si="4"/>
        <v>6564389</v>
      </c>
      <c r="Z53" s="57">
        <f>+IF(X53&lt;&gt;0,+(Y53/X53)*100,0)</f>
        <v>-167.65709770172188</v>
      </c>
      <c r="AA53" s="54">
        <f>+AA51-AA52</f>
        <v>-15661449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2718000</v>
      </c>
      <c r="D56" s="48">
        <f>SUM(D53:D55)</f>
        <v>0</v>
      </c>
      <c r="E56" s="49">
        <f t="shared" si="5"/>
        <v>-15661449</v>
      </c>
      <c r="F56" s="50">
        <f t="shared" si="5"/>
        <v>-15661449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2649023</v>
      </c>
      <c r="X56" s="50">
        <f t="shared" si="5"/>
        <v>-3915366</v>
      </c>
      <c r="Y56" s="50">
        <f t="shared" si="5"/>
        <v>6564389</v>
      </c>
      <c r="Z56" s="51">
        <f>+IF(X56&lt;&gt;0,+(Y56/X56)*100,0)</f>
        <v>-167.65709770172188</v>
      </c>
      <c r="AA56" s="48">
        <f>SUM(AA53:AA55)</f>
        <v>-15661449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2718000</v>
      </c>
      <c r="D59" s="65">
        <f>SUM(D56:D58)</f>
        <v>0</v>
      </c>
      <c r="E59" s="66">
        <f t="shared" si="6"/>
        <v>-15661449</v>
      </c>
      <c r="F59" s="67">
        <f t="shared" si="6"/>
        <v>-15661449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2649023</v>
      </c>
      <c r="X59" s="67">
        <f t="shared" si="6"/>
        <v>-3915366</v>
      </c>
      <c r="Y59" s="67">
        <f t="shared" si="6"/>
        <v>6564389</v>
      </c>
      <c r="Z59" s="68">
        <f>+IF(X59&lt;&gt;0,+(Y59/X59)*100,0)</f>
        <v>-167.65709770172188</v>
      </c>
      <c r="AA59" s="65">
        <f>SUM(AA56:AA58)</f>
        <v>-15661449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469270</v>
      </c>
      <c r="X9" s="22">
        <v>472800</v>
      </c>
      <c r="Y9" s="22">
        <v>-3530</v>
      </c>
      <c r="Z9" s="23">
        <v>-0.74661590524534682</v>
      </c>
      <c r="AA9" s="20">
        <v>1891196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219881</v>
      </c>
      <c r="X13" s="22">
        <v>100974</v>
      </c>
      <c r="Y13" s="22">
        <v>118907</v>
      </c>
      <c r="Z13" s="23">
        <v>117.76001743022957</v>
      </c>
      <c r="AA13" s="20">
        <v>403890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689151</v>
      </c>
      <c r="X32" s="31">
        <f t="shared" si="0"/>
        <v>573774</v>
      </c>
      <c r="Y32" s="31">
        <f t="shared" si="0"/>
        <v>115377</v>
      </c>
      <c r="Z32" s="32">
        <f>+IF(X32&lt;&gt;0,+(Y32/X32)*100,0)</f>
        <v>20.10843990839599</v>
      </c>
      <c r="AA32" s="29">
        <f>SUM(AA6:AA31)</f>
        <v>2295086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1053575</v>
      </c>
      <c r="X34" s="22">
        <v>1138839</v>
      </c>
      <c r="Y34" s="22">
        <v>-85264</v>
      </c>
      <c r="Z34" s="23">
        <v>-7.4869230857039488</v>
      </c>
      <c r="AA34" s="20">
        <v>4555351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75000</v>
      </c>
      <c r="X37" s="22">
        <v>154116</v>
      </c>
      <c r="Y37" s="22">
        <v>-79116</v>
      </c>
      <c r="Z37" s="23">
        <v>-51.335357782449584</v>
      </c>
      <c r="AA37" s="20">
        <v>616462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586083</v>
      </c>
      <c r="Y40" s="22">
        <v>-586083</v>
      </c>
      <c r="Z40" s="23">
        <v>-100</v>
      </c>
      <c r="AA40" s="20">
        <v>2344332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11885</v>
      </c>
      <c r="X44" s="22">
        <v>7491</v>
      </c>
      <c r="Y44" s="22">
        <v>4394</v>
      </c>
      <c r="Z44" s="23">
        <v>58.657055132826052</v>
      </c>
      <c r="AA44" s="20">
        <v>29963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1140460</v>
      </c>
      <c r="X47" s="31">
        <f t="shared" si="1"/>
        <v>1886529</v>
      </c>
      <c r="Y47" s="31">
        <f t="shared" si="1"/>
        <v>-746069</v>
      </c>
      <c r="Z47" s="32">
        <f>+IF(X47&lt;&gt;0,+(Y47/X47)*100,0)</f>
        <v>-39.547178972599944</v>
      </c>
      <c r="AA47" s="29">
        <f>SUM(AA34:AA46)</f>
        <v>7546108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-451309</v>
      </c>
      <c r="X48" s="41">
        <f t="shared" si="2"/>
        <v>-1312755</v>
      </c>
      <c r="Y48" s="41">
        <f t="shared" si="2"/>
        <v>861446</v>
      </c>
      <c r="Z48" s="42">
        <f>+IF(X48&lt;&gt;0,+(Y48/X48)*100,0)</f>
        <v>-65.621231684510818</v>
      </c>
      <c r="AA48" s="39">
        <f>+AA32-AA47</f>
        <v>-5251022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-451309</v>
      </c>
      <c r="X51" s="50">
        <f t="shared" si="3"/>
        <v>-1312755</v>
      </c>
      <c r="Y51" s="50">
        <f t="shared" si="3"/>
        <v>861446</v>
      </c>
      <c r="Z51" s="51">
        <f>+IF(X51&lt;&gt;0,+(Y51/X51)*100,0)</f>
        <v>-65.621231684510818</v>
      </c>
      <c r="AA51" s="48">
        <f>SUM(AA48:AA50)</f>
        <v>-5251022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-451309</v>
      </c>
      <c r="X53" s="56">
        <f t="shared" si="4"/>
        <v>-1312755</v>
      </c>
      <c r="Y53" s="56">
        <f t="shared" si="4"/>
        <v>861446</v>
      </c>
      <c r="Z53" s="57">
        <f>+IF(X53&lt;&gt;0,+(Y53/X53)*100,0)</f>
        <v>-65.621231684510818</v>
      </c>
      <c r="AA53" s="54">
        <f>+AA51-AA52</f>
        <v>-5251022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-451309</v>
      </c>
      <c r="X56" s="50">
        <f t="shared" si="5"/>
        <v>-1312755</v>
      </c>
      <c r="Y56" s="50">
        <f t="shared" si="5"/>
        <v>861446</v>
      </c>
      <c r="Z56" s="51">
        <f>+IF(X56&lt;&gt;0,+(Y56/X56)*100,0)</f>
        <v>-65.621231684510818</v>
      </c>
      <c r="AA56" s="48">
        <f>SUM(AA53:AA55)</f>
        <v>-5251022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-451309</v>
      </c>
      <c r="X59" s="67">
        <f t="shared" si="6"/>
        <v>-1312755</v>
      </c>
      <c r="Y59" s="67">
        <f t="shared" si="6"/>
        <v>861446</v>
      </c>
      <c r="Z59" s="68">
        <f>+IF(X59&lt;&gt;0,+(Y59/X59)*100,0)</f>
        <v>-65.621231684510818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2436294</v>
      </c>
      <c r="X9" s="22">
        <v>1561857</v>
      </c>
      <c r="Y9" s="22">
        <v>874437</v>
      </c>
      <c r="Z9" s="23">
        <v>55.987007773438926</v>
      </c>
      <c r="AA9" s="20">
        <v>6247436</v>
      </c>
    </row>
    <row r="10" spans="1:27" ht="13.5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-740315</v>
      </c>
      <c r="X25" s="22">
        <v>907914</v>
      </c>
      <c r="Y25" s="22">
        <v>-1648229</v>
      </c>
      <c r="Z25" s="23">
        <v>-181.54021195840136</v>
      </c>
      <c r="AA25" s="20">
        <v>3631669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1695979</v>
      </c>
      <c r="X32" s="31">
        <f t="shared" si="0"/>
        <v>2469771</v>
      </c>
      <c r="Y32" s="31">
        <f t="shared" si="0"/>
        <v>-773792</v>
      </c>
      <c r="Z32" s="32">
        <f>+IF(X32&lt;&gt;0,+(Y32/X32)*100,0)</f>
        <v>-31.330516068088905</v>
      </c>
      <c r="AA32" s="29">
        <f>SUM(AA6:AA31)</f>
        <v>9879105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7423510</v>
      </c>
      <c r="G34" s="22">
        <v>591505</v>
      </c>
      <c r="H34" s="22">
        <v>625565</v>
      </c>
      <c r="I34" s="22">
        <v>614293</v>
      </c>
      <c r="J34" s="22">
        <v>1831363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1831363</v>
      </c>
      <c r="X34" s="22">
        <v>1855896</v>
      </c>
      <c r="Y34" s="22">
        <v>-24533</v>
      </c>
      <c r="Z34" s="23">
        <v>-1.3218951924030224</v>
      </c>
      <c r="AA34" s="20">
        <v>7423510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187500</v>
      </c>
      <c r="Y37" s="22">
        <v>-187500</v>
      </c>
      <c r="Z37" s="23">
        <v>-100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50013</v>
      </c>
      <c r="Y39" s="22">
        <v>-50013</v>
      </c>
      <c r="Z39" s="23">
        <v>-100</v>
      </c>
      <c r="AA39" s="20">
        <v>200044</v>
      </c>
    </row>
    <row r="40" spans="1:27" ht="13.5" x14ac:dyDescent="0.25">
      <c r="A40" s="19" t="s">
        <v>40</v>
      </c>
      <c r="B40" s="15" t="s">
        <v>32</v>
      </c>
      <c r="C40" s="20">
        <v>2295136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511068</v>
      </c>
      <c r="Y40" s="22">
        <v>-511068</v>
      </c>
      <c r="Z40" s="23">
        <v>-100</v>
      </c>
      <c r="AA40" s="20">
        <v>2044268</v>
      </c>
    </row>
    <row r="41" spans="1:27" ht="13.5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1832015</v>
      </c>
      <c r="G41" s="22">
        <v>68609</v>
      </c>
      <c r="H41" s="22">
        <v>716596</v>
      </c>
      <c r="I41" s="22">
        <v>191616</v>
      </c>
      <c r="J41" s="22">
        <v>976821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976821</v>
      </c>
      <c r="X41" s="22">
        <v>458010</v>
      </c>
      <c r="Y41" s="22">
        <v>518811</v>
      </c>
      <c r="Z41" s="23">
        <v>113.27503766293312</v>
      </c>
      <c r="AA41" s="20">
        <v>1832015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381171</v>
      </c>
      <c r="Y43" s="22">
        <v>-381171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193376</v>
      </c>
      <c r="D44" s="20"/>
      <c r="E44" s="21">
        <v>202517</v>
      </c>
      <c r="F44" s="22">
        <v>202517</v>
      </c>
      <c r="G44" s="22">
        <v>16001</v>
      </c>
      <c r="H44" s="22">
        <v>18093</v>
      </c>
      <c r="I44" s="22">
        <v>62283</v>
      </c>
      <c r="J44" s="22">
        <v>96377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96377</v>
      </c>
      <c r="X44" s="22">
        <v>50637</v>
      </c>
      <c r="Y44" s="22">
        <v>45740</v>
      </c>
      <c r="Z44" s="23">
        <v>90.329205916622229</v>
      </c>
      <c r="AA44" s="20">
        <v>202517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13941240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13977028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2904561</v>
      </c>
      <c r="X47" s="31">
        <f t="shared" si="1"/>
        <v>3494298</v>
      </c>
      <c r="Y47" s="31">
        <f t="shared" si="1"/>
        <v>-589737</v>
      </c>
      <c r="Z47" s="32">
        <f>+IF(X47&lt;&gt;0,+(Y47/X47)*100,0)</f>
        <v>-16.877123817144387</v>
      </c>
      <c r="AA47" s="29">
        <f>SUM(AA34:AA46)</f>
        <v>13977028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-3850636</v>
      </c>
      <c r="D48" s="39">
        <f t="shared" si="2"/>
        <v>0</v>
      </c>
      <c r="E48" s="40">
        <f t="shared" si="2"/>
        <v>-4097923</v>
      </c>
      <c r="F48" s="41">
        <f t="shared" si="2"/>
        <v>-4097923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-1208582</v>
      </c>
      <c r="X48" s="41">
        <f t="shared" si="2"/>
        <v>-1024527</v>
      </c>
      <c r="Y48" s="41">
        <f t="shared" si="2"/>
        <v>-184055</v>
      </c>
      <c r="Z48" s="42">
        <f>+IF(X48&lt;&gt;0,+(Y48/X48)*100,0)</f>
        <v>17.964875498644741</v>
      </c>
      <c r="AA48" s="39">
        <f>+AA32-AA47</f>
        <v>-4097923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-3850636</v>
      </c>
      <c r="D51" s="48">
        <f t="shared" si="3"/>
        <v>0</v>
      </c>
      <c r="E51" s="49">
        <f t="shared" si="3"/>
        <v>-4097923</v>
      </c>
      <c r="F51" s="50">
        <f t="shared" si="3"/>
        <v>-4097923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-1208582</v>
      </c>
      <c r="X51" s="50">
        <f t="shared" si="3"/>
        <v>-1024527</v>
      </c>
      <c r="Y51" s="50">
        <f t="shared" si="3"/>
        <v>-184055</v>
      </c>
      <c r="Z51" s="51">
        <f>+IF(X51&lt;&gt;0,+(Y51/X51)*100,0)</f>
        <v>17.964875498644741</v>
      </c>
      <c r="AA51" s="48">
        <f>SUM(AA48:AA50)</f>
        <v>-4097923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-3850636</v>
      </c>
      <c r="D53" s="54">
        <f>+D51-D52</f>
        <v>0</v>
      </c>
      <c r="E53" s="55">
        <f t="shared" si="4"/>
        <v>-4097923</v>
      </c>
      <c r="F53" s="56">
        <f t="shared" si="4"/>
        <v>-4097923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-1208582</v>
      </c>
      <c r="X53" s="56">
        <f t="shared" si="4"/>
        <v>-1024527</v>
      </c>
      <c r="Y53" s="56">
        <f t="shared" si="4"/>
        <v>-184055</v>
      </c>
      <c r="Z53" s="57">
        <f>+IF(X53&lt;&gt;0,+(Y53/X53)*100,0)</f>
        <v>17.964875498644741</v>
      </c>
      <c r="AA53" s="54">
        <f>+AA51-AA52</f>
        <v>-4097923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-3850636</v>
      </c>
      <c r="D56" s="48">
        <f>SUM(D53:D55)</f>
        <v>0</v>
      </c>
      <c r="E56" s="49">
        <f t="shared" si="5"/>
        <v>-4097923</v>
      </c>
      <c r="F56" s="50">
        <f t="shared" si="5"/>
        <v>-4097923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-1208582</v>
      </c>
      <c r="X56" s="50">
        <f t="shared" si="5"/>
        <v>-1024527</v>
      </c>
      <c r="Y56" s="50">
        <f t="shared" si="5"/>
        <v>-184055</v>
      </c>
      <c r="Z56" s="51">
        <f>+IF(X56&lt;&gt;0,+(Y56/X56)*100,0)</f>
        <v>17.964875498644741</v>
      </c>
      <c r="AA56" s="48">
        <f>SUM(AA53:AA55)</f>
        <v>-4097923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-3850636</v>
      </c>
      <c r="D59" s="65">
        <f>SUM(D56:D58)</f>
        <v>0</v>
      </c>
      <c r="E59" s="66">
        <f t="shared" si="6"/>
        <v>-4097923</v>
      </c>
      <c r="F59" s="67">
        <f t="shared" si="6"/>
        <v>-4097923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-1208582</v>
      </c>
      <c r="X59" s="67">
        <f t="shared" si="6"/>
        <v>-1024527</v>
      </c>
      <c r="Y59" s="67">
        <f t="shared" si="6"/>
        <v>-184055</v>
      </c>
      <c r="Z59" s="68">
        <f>+IF(X59&lt;&gt;0,+(Y59/X59)*100,0)</f>
        <v>17.964875498644741</v>
      </c>
      <c r="AA59" s="65">
        <f>SUM(AA56:AA58)</f>
        <v>-4097923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3035297</v>
      </c>
      <c r="G9" s="22"/>
      <c r="H9" s="22">
        <v>223080</v>
      </c>
      <c r="I9" s="22">
        <v>219599</v>
      </c>
      <c r="J9" s="22">
        <v>442679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442679</v>
      </c>
      <c r="X9" s="22">
        <v>758823</v>
      </c>
      <c r="Y9" s="22">
        <v>-316144</v>
      </c>
      <c r="Z9" s="23">
        <v>-41.662416663701549</v>
      </c>
      <c r="AA9" s="20">
        <v>3035297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925750</v>
      </c>
      <c r="G13" s="22"/>
      <c r="H13" s="22">
        <v>63131</v>
      </c>
      <c r="I13" s="22">
        <v>63895</v>
      </c>
      <c r="J13" s="22">
        <v>127026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127026</v>
      </c>
      <c r="X13" s="22">
        <v>231438</v>
      </c>
      <c r="Y13" s="22">
        <v>-104412</v>
      </c>
      <c r="Z13" s="23">
        <v>-45.114458299847044</v>
      </c>
      <c r="AA13" s="20">
        <v>925750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9948647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569705</v>
      </c>
      <c r="X32" s="31">
        <f t="shared" si="0"/>
        <v>2487162</v>
      </c>
      <c r="Y32" s="31">
        <f t="shared" si="0"/>
        <v>-1917457</v>
      </c>
      <c r="Z32" s="32">
        <f>+IF(X32&lt;&gt;0,+(Y32/X32)*100,0)</f>
        <v>-77.0941740023368</v>
      </c>
      <c r="AA32" s="29">
        <f>SUM(AA6:AA31)</f>
        <v>9948647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1475238</v>
      </c>
      <c r="G34" s="22"/>
      <c r="H34" s="22">
        <v>141653</v>
      </c>
      <c r="I34" s="22">
        <v>121319</v>
      </c>
      <c r="J34" s="22">
        <v>262972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262972</v>
      </c>
      <c r="X34" s="22">
        <v>368811</v>
      </c>
      <c r="Y34" s="22">
        <v>-105839</v>
      </c>
      <c r="Z34" s="23">
        <v>-28.69735447153149</v>
      </c>
      <c r="AA34" s="20">
        <v>1475238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506358</v>
      </c>
      <c r="G37" s="22"/>
      <c r="H37" s="22">
        <v>28366</v>
      </c>
      <c r="I37" s="22">
        <v>192460</v>
      </c>
      <c r="J37" s="22">
        <v>220826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220826</v>
      </c>
      <c r="X37" s="22">
        <v>126591</v>
      </c>
      <c r="Y37" s="22">
        <v>94235</v>
      </c>
      <c r="Z37" s="23">
        <v>74.440521048099782</v>
      </c>
      <c r="AA37" s="20">
        <v>506358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125000</v>
      </c>
      <c r="G41" s="22"/>
      <c r="H41" s="22">
        <v>16626</v>
      </c>
      <c r="I41" s="22">
        <v>204</v>
      </c>
      <c r="J41" s="22">
        <v>16830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16830</v>
      </c>
      <c r="X41" s="22">
        <v>31248</v>
      </c>
      <c r="Y41" s="22">
        <v>-14418</v>
      </c>
      <c r="Z41" s="23">
        <v>-46.140552995391701</v>
      </c>
      <c r="AA41" s="20">
        <v>125000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1200000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300000</v>
      </c>
      <c r="Y43" s="22">
        <v>-300000</v>
      </c>
      <c r="Z43" s="23">
        <v>-100</v>
      </c>
      <c r="AA43" s="20">
        <v>1200000</v>
      </c>
    </row>
    <row r="44" spans="1:27" ht="13.5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319841</v>
      </c>
      <c r="G44" s="22"/>
      <c r="H44" s="22">
        <v>13838</v>
      </c>
      <c r="I44" s="22">
        <v>6949</v>
      </c>
      <c r="J44" s="22">
        <v>20787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20787</v>
      </c>
      <c r="X44" s="22">
        <v>79967</v>
      </c>
      <c r="Y44" s="22">
        <v>-59180</v>
      </c>
      <c r="Z44" s="23">
        <v>-74.005527280003008</v>
      </c>
      <c r="AA44" s="20">
        <v>319841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3626437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521415</v>
      </c>
      <c r="X47" s="31">
        <f t="shared" si="1"/>
        <v>906617</v>
      </c>
      <c r="Y47" s="31">
        <f t="shared" si="1"/>
        <v>-385202</v>
      </c>
      <c r="Z47" s="32">
        <f>+IF(X47&lt;&gt;0,+(Y47/X47)*100,0)</f>
        <v>-42.487842164883297</v>
      </c>
      <c r="AA47" s="29">
        <f>SUM(AA34:AA46)</f>
        <v>3626437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6322210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48290</v>
      </c>
      <c r="X48" s="41">
        <f t="shared" si="2"/>
        <v>1580545</v>
      </c>
      <c r="Y48" s="41">
        <f t="shared" si="2"/>
        <v>-1532255</v>
      </c>
      <c r="Z48" s="42">
        <f>+IF(X48&lt;&gt;0,+(Y48/X48)*100,0)</f>
        <v>-96.944724762660982</v>
      </c>
      <c r="AA48" s="39">
        <f>+AA32-AA47</f>
        <v>6322210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6322210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48290</v>
      </c>
      <c r="X51" s="50">
        <f t="shared" si="3"/>
        <v>1580545</v>
      </c>
      <c r="Y51" s="50">
        <f t="shared" si="3"/>
        <v>-1532255</v>
      </c>
      <c r="Z51" s="51">
        <f>+IF(X51&lt;&gt;0,+(Y51/X51)*100,0)</f>
        <v>-96.944724762660982</v>
      </c>
      <c r="AA51" s="48">
        <f>SUM(AA48:AA50)</f>
        <v>6322210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6322210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48290</v>
      </c>
      <c r="X53" s="56">
        <f t="shared" si="4"/>
        <v>1580545</v>
      </c>
      <c r="Y53" s="56">
        <f t="shared" si="4"/>
        <v>-1532255</v>
      </c>
      <c r="Z53" s="57">
        <f>+IF(X53&lt;&gt;0,+(Y53/X53)*100,0)</f>
        <v>-96.944724762660982</v>
      </c>
      <c r="AA53" s="54">
        <f>+AA51-AA52</f>
        <v>6322210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6322210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48290</v>
      </c>
      <c r="X56" s="50">
        <f t="shared" si="5"/>
        <v>1580545</v>
      </c>
      <c r="Y56" s="50">
        <f t="shared" si="5"/>
        <v>-1532255</v>
      </c>
      <c r="Z56" s="51">
        <f>+IF(X56&lt;&gt;0,+(Y56/X56)*100,0)</f>
        <v>-96.944724762660982</v>
      </c>
      <c r="AA56" s="48">
        <f>SUM(AA53:AA55)</f>
        <v>6322210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6322210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48290</v>
      </c>
      <c r="X59" s="67">
        <f t="shared" si="6"/>
        <v>1580545</v>
      </c>
      <c r="Y59" s="67">
        <f t="shared" si="6"/>
        <v>-1532255</v>
      </c>
      <c r="Z59" s="68">
        <f>+IF(X59&lt;&gt;0,+(Y59/X59)*100,0)</f>
        <v>-96.944724762660982</v>
      </c>
      <c r="AA59" s="65">
        <f>SUM(AA56:AA58)</f>
        <v>6322210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367027</v>
      </c>
      <c r="X9" s="22">
        <v>384534</v>
      </c>
      <c r="Y9" s="22">
        <v>-17507</v>
      </c>
      <c r="Z9" s="23">
        <v>-4.5527833689608723</v>
      </c>
      <c r="AA9" s="20">
        <v>1538142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158260</v>
      </c>
      <c r="X13" s="22">
        <v>167526</v>
      </c>
      <c r="Y13" s="22">
        <v>-9266</v>
      </c>
      <c r="Z13" s="23">
        <v>-5.5310817425354868</v>
      </c>
      <c r="AA13" s="20">
        <v>670105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1004208</v>
      </c>
      <c r="Y25" s="22">
        <v>-1004208</v>
      </c>
      <c r="Z25" s="23">
        <v>-100</v>
      </c>
      <c r="AA25" s="20">
        <v>4016826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525287</v>
      </c>
      <c r="X32" s="31">
        <f t="shared" si="0"/>
        <v>1556268</v>
      </c>
      <c r="Y32" s="31">
        <f t="shared" si="0"/>
        <v>-1030981</v>
      </c>
      <c r="Z32" s="32">
        <f>+IF(X32&lt;&gt;0,+(Y32/X32)*100,0)</f>
        <v>-66.247008869937574</v>
      </c>
      <c r="AA32" s="29">
        <f>SUM(AA6:AA31)</f>
        <v>6225073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319973</v>
      </c>
      <c r="X34" s="22">
        <v>653619</v>
      </c>
      <c r="Y34" s="22">
        <v>-333646</v>
      </c>
      <c r="Z34" s="23">
        <v>-51.045945726791906</v>
      </c>
      <c r="AA34" s="20">
        <v>2614466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102933</v>
      </c>
      <c r="Y37" s="22">
        <v>-102933</v>
      </c>
      <c r="Z37" s="23">
        <v>-100</v>
      </c>
      <c r="AA37" s="20">
        <v>411726</v>
      </c>
    </row>
    <row r="38" spans="1:27" ht="13.5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115362</v>
      </c>
      <c r="Y38" s="22">
        <v>-115362</v>
      </c>
      <c r="Z38" s="23">
        <v>-100</v>
      </c>
      <c r="AA38" s="20">
        <v>461449</v>
      </c>
    </row>
    <row r="39" spans="1:27" ht="13.5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125856</v>
      </c>
      <c r="Y39" s="22">
        <v>-125856</v>
      </c>
      <c r="Z39" s="23">
        <v>-100</v>
      </c>
      <c r="AA39" s="20">
        <v>503426</v>
      </c>
    </row>
    <row r="40" spans="1:27" ht="13.5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183750</v>
      </c>
      <c r="Y40" s="22">
        <v>-183750</v>
      </c>
      <c r="Z40" s="23">
        <v>-100</v>
      </c>
      <c r="AA40" s="20">
        <v>735000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10410</v>
      </c>
      <c r="Y41" s="22">
        <v>-10410</v>
      </c>
      <c r="Z41" s="23">
        <v>-100</v>
      </c>
      <c r="AA41" s="20">
        <v>41650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4960</v>
      </c>
      <c r="X44" s="22">
        <v>154548</v>
      </c>
      <c r="Y44" s="22">
        <v>-149588</v>
      </c>
      <c r="Z44" s="23">
        <v>-96.790641095323139</v>
      </c>
      <c r="AA44" s="20">
        <v>618202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324933</v>
      </c>
      <c r="X47" s="31">
        <f t="shared" si="1"/>
        <v>1346478</v>
      </c>
      <c r="Y47" s="31">
        <f t="shared" si="1"/>
        <v>-1021545</v>
      </c>
      <c r="Z47" s="32">
        <f>+IF(X47&lt;&gt;0,+(Y47/X47)*100,0)</f>
        <v>-75.867931002214661</v>
      </c>
      <c r="AA47" s="29">
        <f>SUM(AA34:AA46)</f>
        <v>5385919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200354</v>
      </c>
      <c r="X48" s="41">
        <f t="shared" si="2"/>
        <v>209790</v>
      </c>
      <c r="Y48" s="41">
        <f t="shared" si="2"/>
        <v>-9436</v>
      </c>
      <c r="Z48" s="42">
        <f>+IF(X48&lt;&gt;0,+(Y48/X48)*100,0)</f>
        <v>-4.497831164497831</v>
      </c>
      <c r="AA48" s="39">
        <f>+AA32-AA47</f>
        <v>839154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200354</v>
      </c>
      <c r="X51" s="50">
        <f t="shared" si="3"/>
        <v>209790</v>
      </c>
      <c r="Y51" s="50">
        <f t="shared" si="3"/>
        <v>-9436</v>
      </c>
      <c r="Z51" s="51">
        <f>+IF(X51&lt;&gt;0,+(Y51/X51)*100,0)</f>
        <v>-4.497831164497831</v>
      </c>
      <c r="AA51" s="48">
        <f>SUM(AA48:AA50)</f>
        <v>839154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200354</v>
      </c>
      <c r="X53" s="56">
        <f t="shared" si="4"/>
        <v>209790</v>
      </c>
      <c r="Y53" s="56">
        <f t="shared" si="4"/>
        <v>-9436</v>
      </c>
      <c r="Z53" s="57">
        <f>+IF(X53&lt;&gt;0,+(Y53/X53)*100,0)</f>
        <v>-4.497831164497831</v>
      </c>
      <c r="AA53" s="54">
        <f>+AA51-AA52</f>
        <v>839154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200354</v>
      </c>
      <c r="X56" s="50">
        <f t="shared" si="5"/>
        <v>209790</v>
      </c>
      <c r="Y56" s="50">
        <f t="shared" si="5"/>
        <v>-9436</v>
      </c>
      <c r="Z56" s="51">
        <f>+IF(X56&lt;&gt;0,+(Y56/X56)*100,0)</f>
        <v>-4.497831164497831</v>
      </c>
      <c r="AA56" s="48">
        <f>SUM(AA53:AA55)</f>
        <v>839154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200354</v>
      </c>
      <c r="X59" s="67">
        <f t="shared" si="6"/>
        <v>209790</v>
      </c>
      <c r="Y59" s="67">
        <f t="shared" si="6"/>
        <v>-9436</v>
      </c>
      <c r="Z59" s="68">
        <f>+IF(X59&lt;&gt;0,+(Y59/X59)*100,0)</f>
        <v>-4.497831164497831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3885424</v>
      </c>
      <c r="G9" s="22"/>
      <c r="H9" s="22">
        <v>414170</v>
      </c>
      <c r="I9" s="22">
        <v>414469</v>
      </c>
      <c r="J9" s="22">
        <v>828639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828639</v>
      </c>
      <c r="X9" s="22">
        <v>971359</v>
      </c>
      <c r="Y9" s="22">
        <v>-142720</v>
      </c>
      <c r="Z9" s="23">
        <v>-14.692816970862472</v>
      </c>
      <c r="AA9" s="20">
        <v>3885424</v>
      </c>
    </row>
    <row r="10" spans="1:27" ht="13.5" x14ac:dyDescent="0.25">
      <c r="A10" s="19" t="s">
        <v>38</v>
      </c>
      <c r="B10" s="15" t="s">
        <v>32</v>
      </c>
      <c r="C10" s="20">
        <v>223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3885424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828639</v>
      </c>
      <c r="X32" s="31">
        <f t="shared" si="0"/>
        <v>971359</v>
      </c>
      <c r="Y32" s="31">
        <f t="shared" si="0"/>
        <v>-142720</v>
      </c>
      <c r="Z32" s="32">
        <f>+IF(X32&lt;&gt;0,+(Y32/X32)*100,0)</f>
        <v>-14.692816970862472</v>
      </c>
      <c r="AA32" s="29">
        <f>SUM(AA6:AA31)</f>
        <v>3885424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429579</v>
      </c>
      <c r="X34" s="22">
        <v>1301170</v>
      </c>
      <c r="Y34" s="22">
        <v>-871591</v>
      </c>
      <c r="Z34" s="23">
        <v>-66.985174881068573</v>
      </c>
      <c r="AA34" s="20">
        <v>5204659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32503</v>
      </c>
      <c r="Y37" s="22">
        <v>-32503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529258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26503</v>
      </c>
      <c r="Y39" s="22">
        <v>-26503</v>
      </c>
      <c r="Z39" s="23">
        <v>-100</v>
      </c>
      <c r="AA39" s="20">
        <v>106000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450000</v>
      </c>
      <c r="G41" s="22"/>
      <c r="H41" s="22">
        <v>6870</v>
      </c>
      <c r="I41" s="22">
        <v>27269</v>
      </c>
      <c r="J41" s="22">
        <v>34139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34139</v>
      </c>
      <c r="X41" s="22">
        <v>112500</v>
      </c>
      <c r="Y41" s="22">
        <v>-78361</v>
      </c>
      <c r="Z41" s="23">
        <v>-69.654222222222216</v>
      </c>
      <c r="AA41" s="20">
        <v>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768000</v>
      </c>
      <c r="G44" s="22"/>
      <c r="H44" s="22">
        <v>71140</v>
      </c>
      <c r="I44" s="22"/>
      <c r="J44" s="22">
        <v>71140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71140</v>
      </c>
      <c r="X44" s="22">
        <v>192009</v>
      </c>
      <c r="Y44" s="22">
        <v>-120869</v>
      </c>
      <c r="Z44" s="23">
        <v>-62.949653401663461</v>
      </c>
      <c r="AA44" s="20">
        <v>768000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3301485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6658659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534858</v>
      </c>
      <c r="X47" s="31">
        <f t="shared" si="1"/>
        <v>1664685</v>
      </c>
      <c r="Y47" s="31">
        <f t="shared" si="1"/>
        <v>-1129827</v>
      </c>
      <c r="Z47" s="32">
        <f>+IF(X47&lt;&gt;0,+(Y47/X47)*100,0)</f>
        <v>-67.870317807873562</v>
      </c>
      <c r="AA47" s="29">
        <f>SUM(AA34:AA46)</f>
        <v>6658659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2942294</v>
      </c>
      <c r="D48" s="39">
        <f t="shared" si="2"/>
        <v>0</v>
      </c>
      <c r="E48" s="40">
        <f t="shared" si="2"/>
        <v>-2773235</v>
      </c>
      <c r="F48" s="41">
        <f t="shared" si="2"/>
        <v>-2773235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293781</v>
      </c>
      <c r="X48" s="41">
        <f t="shared" si="2"/>
        <v>-693326</v>
      </c>
      <c r="Y48" s="41">
        <f t="shared" si="2"/>
        <v>987107</v>
      </c>
      <c r="Z48" s="42">
        <f>+IF(X48&lt;&gt;0,+(Y48/X48)*100,0)</f>
        <v>-142.37270778825547</v>
      </c>
      <c r="AA48" s="39">
        <f>+AA32-AA47</f>
        <v>-2773235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2942294</v>
      </c>
      <c r="D51" s="48">
        <f t="shared" si="3"/>
        <v>0</v>
      </c>
      <c r="E51" s="49">
        <f t="shared" si="3"/>
        <v>-2773235</v>
      </c>
      <c r="F51" s="50">
        <f t="shared" si="3"/>
        <v>-2773235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293781</v>
      </c>
      <c r="X51" s="50">
        <f t="shared" si="3"/>
        <v>-693326</v>
      </c>
      <c r="Y51" s="50">
        <f t="shared" si="3"/>
        <v>987107</v>
      </c>
      <c r="Z51" s="51">
        <f>+IF(X51&lt;&gt;0,+(Y51/X51)*100,0)</f>
        <v>-142.37270778825547</v>
      </c>
      <c r="AA51" s="48">
        <f>SUM(AA48:AA50)</f>
        <v>-2773235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2942294</v>
      </c>
      <c r="D53" s="54">
        <f>+D51-D52</f>
        <v>0</v>
      </c>
      <c r="E53" s="55">
        <f t="shared" si="4"/>
        <v>-2773235</v>
      </c>
      <c r="F53" s="56">
        <f t="shared" si="4"/>
        <v>-2773235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293781</v>
      </c>
      <c r="X53" s="56">
        <f t="shared" si="4"/>
        <v>-693326</v>
      </c>
      <c r="Y53" s="56">
        <f t="shared" si="4"/>
        <v>987107</v>
      </c>
      <c r="Z53" s="57">
        <f>+IF(X53&lt;&gt;0,+(Y53/X53)*100,0)</f>
        <v>-142.37270778825547</v>
      </c>
      <c r="AA53" s="54">
        <f>+AA51-AA52</f>
        <v>-2773235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2942294</v>
      </c>
      <c r="D56" s="48">
        <f>SUM(D53:D55)</f>
        <v>0</v>
      </c>
      <c r="E56" s="49">
        <f t="shared" si="5"/>
        <v>-2773235</v>
      </c>
      <c r="F56" s="50">
        <f t="shared" si="5"/>
        <v>-2773235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293781</v>
      </c>
      <c r="X56" s="50">
        <f t="shared" si="5"/>
        <v>-693326</v>
      </c>
      <c r="Y56" s="50">
        <f t="shared" si="5"/>
        <v>987107</v>
      </c>
      <c r="Z56" s="51">
        <f>+IF(X56&lt;&gt;0,+(Y56/X56)*100,0)</f>
        <v>-142.37270778825547</v>
      </c>
      <c r="AA56" s="48">
        <f>SUM(AA53:AA55)</f>
        <v>-2773235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2942294</v>
      </c>
      <c r="D59" s="65">
        <f>SUM(D56:D58)</f>
        <v>0</v>
      </c>
      <c r="E59" s="66">
        <f t="shared" si="6"/>
        <v>-2773235</v>
      </c>
      <c r="F59" s="67">
        <f t="shared" si="6"/>
        <v>-2773235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293781</v>
      </c>
      <c r="X59" s="67">
        <f t="shared" si="6"/>
        <v>-693326</v>
      </c>
      <c r="Y59" s="67">
        <f t="shared" si="6"/>
        <v>987107</v>
      </c>
      <c r="Z59" s="68">
        <f>+IF(X59&lt;&gt;0,+(Y59/X59)*100,0)</f>
        <v>-142.37270778825547</v>
      </c>
      <c r="AA59" s="65">
        <f>SUM(AA56:AA58)</f>
        <v>-2773235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8217014</v>
      </c>
      <c r="D9" s="20"/>
      <c r="E9" s="21">
        <v>8065100</v>
      </c>
      <c r="F9" s="22">
        <v>8065100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1708534</v>
      </c>
      <c r="Y9" s="22">
        <v>-1708534</v>
      </c>
      <c r="Z9" s="23">
        <v>-100</v>
      </c>
      <c r="AA9" s="20">
        <v>8065100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>
        <v>3291100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822774</v>
      </c>
      <c r="Y13" s="22">
        <v>-822774</v>
      </c>
      <c r="Z13" s="23">
        <v>-100</v>
      </c>
      <c r="AA13" s="20">
        <v>3291100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8217014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11356200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2531308</v>
      </c>
      <c r="Y32" s="31">
        <f t="shared" si="0"/>
        <v>-2531308</v>
      </c>
      <c r="Z32" s="32">
        <f>+IF(X32&lt;&gt;0,+(Y32/X32)*100,0)</f>
        <v>-100</v>
      </c>
      <c r="AA32" s="29">
        <f>SUM(AA6:AA31)</f>
        <v>11356200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3219389</v>
      </c>
      <c r="D34" s="20"/>
      <c r="E34" s="21">
        <v>4421295</v>
      </c>
      <c r="F34" s="22">
        <v>4421295</v>
      </c>
      <c r="G34" s="22">
        <v>245850</v>
      </c>
      <c r="H34" s="22">
        <v>261965</v>
      </c>
      <c r="I34" s="22">
        <v>270547</v>
      </c>
      <c r="J34" s="22">
        <v>778362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778362</v>
      </c>
      <c r="X34" s="22">
        <v>1103489</v>
      </c>
      <c r="Y34" s="22">
        <v>-325127</v>
      </c>
      <c r="Z34" s="23">
        <v>-29.463546985969046</v>
      </c>
      <c r="AA34" s="20">
        <v>4421295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12501</v>
      </c>
      <c r="Y37" s="22">
        <v>-12501</v>
      </c>
      <c r="Z37" s="23">
        <v>-100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725850</v>
      </c>
      <c r="Y38" s="22">
        <v>-725850</v>
      </c>
      <c r="Z38" s="23">
        <v>-100</v>
      </c>
      <c r="AA38" s="20">
        <v>2903400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74310</v>
      </c>
      <c r="Y39" s="22">
        <v>-74310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551200</v>
      </c>
      <c r="G41" s="22">
        <v>3239</v>
      </c>
      <c r="H41" s="22">
        <v>252</v>
      </c>
      <c r="I41" s="22">
        <v>28697</v>
      </c>
      <c r="J41" s="22">
        <v>32188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32188</v>
      </c>
      <c r="X41" s="22">
        <v>137799</v>
      </c>
      <c r="Y41" s="22">
        <v>-105611</v>
      </c>
      <c r="Z41" s="23">
        <v>-76.641339922640952</v>
      </c>
      <c r="AA41" s="20">
        <v>551200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6128</v>
      </c>
      <c r="X43" s="22">
        <v>80649</v>
      </c>
      <c r="Y43" s="22">
        <v>-74521</v>
      </c>
      <c r="Z43" s="23">
        <v>-92.401641681855935</v>
      </c>
      <c r="AA43" s="20">
        <v>322600</v>
      </c>
    </row>
    <row r="44" spans="1:27" ht="13.5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39060</v>
      </c>
      <c r="X44" s="22">
        <v>412872</v>
      </c>
      <c r="Y44" s="22">
        <v>-373812</v>
      </c>
      <c r="Z44" s="23">
        <v>-90.53944079521014</v>
      </c>
      <c r="AA44" s="20">
        <v>1651487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3854769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10197222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855738</v>
      </c>
      <c r="X47" s="31">
        <f t="shared" si="1"/>
        <v>2547470</v>
      </c>
      <c r="Y47" s="31">
        <f t="shared" si="1"/>
        <v>-1691732</v>
      </c>
      <c r="Z47" s="32">
        <f>+IF(X47&lt;&gt;0,+(Y47/X47)*100,0)</f>
        <v>-66.408318841831303</v>
      </c>
      <c r="AA47" s="29">
        <f>SUM(AA34:AA46)</f>
        <v>10197222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4362245</v>
      </c>
      <c r="D48" s="39">
        <f t="shared" si="2"/>
        <v>0</v>
      </c>
      <c r="E48" s="40">
        <f t="shared" si="2"/>
        <v>1158978</v>
      </c>
      <c r="F48" s="41">
        <f t="shared" si="2"/>
        <v>1158978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-855738</v>
      </c>
      <c r="X48" s="41">
        <f t="shared" si="2"/>
        <v>-16162</v>
      </c>
      <c r="Y48" s="41">
        <f t="shared" si="2"/>
        <v>-839576</v>
      </c>
      <c r="Z48" s="42">
        <f>+IF(X48&lt;&gt;0,+(Y48/X48)*100,0)</f>
        <v>5194.7531246132903</v>
      </c>
      <c r="AA48" s="39">
        <f>+AA32-AA47</f>
        <v>1158978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4362245</v>
      </c>
      <c r="D51" s="48">
        <f t="shared" si="3"/>
        <v>0</v>
      </c>
      <c r="E51" s="49">
        <f t="shared" si="3"/>
        <v>1158978</v>
      </c>
      <c r="F51" s="50">
        <f t="shared" si="3"/>
        <v>1158978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-855738</v>
      </c>
      <c r="X51" s="50">
        <f t="shared" si="3"/>
        <v>-16162</v>
      </c>
      <c r="Y51" s="50">
        <f t="shared" si="3"/>
        <v>-839576</v>
      </c>
      <c r="Z51" s="51">
        <f>+IF(X51&lt;&gt;0,+(Y51/X51)*100,0)</f>
        <v>5194.7531246132903</v>
      </c>
      <c r="AA51" s="48">
        <f>SUM(AA48:AA50)</f>
        <v>1158978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4362245</v>
      </c>
      <c r="D53" s="54">
        <f>+D51-D52</f>
        <v>0</v>
      </c>
      <c r="E53" s="55">
        <f t="shared" si="4"/>
        <v>1158978</v>
      </c>
      <c r="F53" s="56">
        <f t="shared" si="4"/>
        <v>1158978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-855738</v>
      </c>
      <c r="X53" s="56">
        <f t="shared" si="4"/>
        <v>-16162</v>
      </c>
      <c r="Y53" s="56">
        <f t="shared" si="4"/>
        <v>-839576</v>
      </c>
      <c r="Z53" s="57">
        <f>+IF(X53&lt;&gt;0,+(Y53/X53)*100,0)</f>
        <v>5194.7531246132903</v>
      </c>
      <c r="AA53" s="54">
        <f>+AA51-AA52</f>
        <v>1158978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4362245</v>
      </c>
      <c r="D56" s="48">
        <f>SUM(D53:D55)</f>
        <v>0</v>
      </c>
      <c r="E56" s="49">
        <f t="shared" si="5"/>
        <v>1158978</v>
      </c>
      <c r="F56" s="50">
        <f t="shared" si="5"/>
        <v>1158978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-855738</v>
      </c>
      <c r="X56" s="50">
        <f t="shared" si="5"/>
        <v>-16162</v>
      </c>
      <c r="Y56" s="50">
        <f t="shared" si="5"/>
        <v>-839576</v>
      </c>
      <c r="Z56" s="51">
        <f>+IF(X56&lt;&gt;0,+(Y56/X56)*100,0)</f>
        <v>5194.7531246132903</v>
      </c>
      <c r="AA56" s="48">
        <f>SUM(AA53:AA55)</f>
        <v>1158978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4362245</v>
      </c>
      <c r="D59" s="65">
        <f>SUM(D56:D58)</f>
        <v>0</v>
      </c>
      <c r="E59" s="66">
        <f t="shared" si="6"/>
        <v>1158978</v>
      </c>
      <c r="F59" s="67">
        <f t="shared" si="6"/>
        <v>1158978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-855738</v>
      </c>
      <c r="X59" s="67">
        <f t="shared" si="6"/>
        <v>-16162</v>
      </c>
      <c r="Y59" s="67">
        <f t="shared" si="6"/>
        <v>-839576</v>
      </c>
      <c r="Z59" s="68">
        <f>+IF(X59&lt;&gt;0,+(Y59/X59)*100,0)</f>
        <v>5194.7531246132903</v>
      </c>
      <c r="AA59" s="65">
        <f>SUM(AA56:AA58)</f>
        <v>1158978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765052</v>
      </c>
      <c r="X9" s="22">
        <v>1819554</v>
      </c>
      <c r="Y9" s="22">
        <v>-1054502</v>
      </c>
      <c r="Z9" s="23">
        <v>-57.953872212641123</v>
      </c>
      <c r="AA9" s="20">
        <v>7278218</v>
      </c>
    </row>
    <row r="10" spans="1:27" ht="13.5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2914</v>
      </c>
      <c r="X10" s="22"/>
      <c r="Y10" s="22">
        <v>2914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68120</v>
      </c>
      <c r="X13" s="22">
        <v>119250</v>
      </c>
      <c r="Y13" s="22">
        <v>-51130</v>
      </c>
      <c r="Z13" s="23">
        <v>-42.876310272536685</v>
      </c>
      <c r="AA13" s="20">
        <v>477000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836086</v>
      </c>
      <c r="X32" s="31">
        <f t="shared" si="0"/>
        <v>1938804</v>
      </c>
      <c r="Y32" s="31">
        <f t="shared" si="0"/>
        <v>-1102718</v>
      </c>
      <c r="Z32" s="32">
        <f>+IF(X32&lt;&gt;0,+(Y32/X32)*100,0)</f>
        <v>-56.876197903449757</v>
      </c>
      <c r="AA32" s="29">
        <f>SUM(AA6:AA31)</f>
        <v>7755221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2577783</v>
      </c>
      <c r="Y34" s="22">
        <v>-2577783</v>
      </c>
      <c r="Z34" s="23">
        <v>-100</v>
      </c>
      <c r="AA34" s="20">
        <v>10311142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170808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42702</v>
      </c>
      <c r="Y37" s="22">
        <v>-42702</v>
      </c>
      <c r="Z37" s="23">
        <v>-100</v>
      </c>
      <c r="AA37" s="20">
        <v>170808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72117</v>
      </c>
      <c r="Y39" s="22">
        <v>-72117</v>
      </c>
      <c r="Z39" s="23">
        <v>-100</v>
      </c>
      <c r="AA39" s="20">
        <v>288469</v>
      </c>
    </row>
    <row r="40" spans="1:27" ht="13.5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795003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198747</v>
      </c>
      <c r="Y41" s="22">
        <v>-198747</v>
      </c>
      <c r="Z41" s="23">
        <v>-100</v>
      </c>
      <c r="AA41" s="20">
        <v>795003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772003</v>
      </c>
      <c r="G44" s="22"/>
      <c r="H44" s="22"/>
      <c r="I44" s="22">
        <v>223476</v>
      </c>
      <c r="J44" s="22">
        <v>223476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223476</v>
      </c>
      <c r="X44" s="22">
        <v>193002</v>
      </c>
      <c r="Y44" s="22">
        <v>30474</v>
      </c>
      <c r="Z44" s="23">
        <v>15.789473684210526</v>
      </c>
      <c r="AA44" s="20">
        <v>772003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12337427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223476</v>
      </c>
      <c r="X47" s="31">
        <f t="shared" si="1"/>
        <v>3084351</v>
      </c>
      <c r="Y47" s="31">
        <f t="shared" si="1"/>
        <v>-2860875</v>
      </c>
      <c r="Z47" s="32">
        <f>+IF(X47&lt;&gt;0,+(Y47/X47)*100,0)</f>
        <v>-92.754521129404537</v>
      </c>
      <c r="AA47" s="29">
        <f>SUM(AA34:AA46)</f>
        <v>12337427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-4582206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612610</v>
      </c>
      <c r="X48" s="41">
        <f t="shared" si="2"/>
        <v>-1145547</v>
      </c>
      <c r="Y48" s="41">
        <f t="shared" si="2"/>
        <v>1758157</v>
      </c>
      <c r="Z48" s="42">
        <f>+IF(X48&lt;&gt;0,+(Y48/X48)*100,0)</f>
        <v>-153.47750899788485</v>
      </c>
      <c r="AA48" s="39">
        <f>+AA32-AA47</f>
        <v>-4582206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-4582206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612610</v>
      </c>
      <c r="X51" s="50">
        <f t="shared" si="3"/>
        <v>-1145547</v>
      </c>
      <c r="Y51" s="50">
        <f t="shared" si="3"/>
        <v>1758157</v>
      </c>
      <c r="Z51" s="51">
        <f>+IF(X51&lt;&gt;0,+(Y51/X51)*100,0)</f>
        <v>-153.47750899788485</v>
      </c>
      <c r="AA51" s="48">
        <f>SUM(AA48:AA50)</f>
        <v>-4582206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-4582206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612610</v>
      </c>
      <c r="X53" s="56">
        <f t="shared" si="4"/>
        <v>-1145547</v>
      </c>
      <c r="Y53" s="56">
        <f t="shared" si="4"/>
        <v>1758157</v>
      </c>
      <c r="Z53" s="57">
        <f>+IF(X53&lt;&gt;0,+(Y53/X53)*100,0)</f>
        <v>-153.47750899788485</v>
      </c>
      <c r="AA53" s="54">
        <f>+AA51-AA52</f>
        <v>-4582206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-4582206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612610</v>
      </c>
      <c r="X56" s="50">
        <f t="shared" si="5"/>
        <v>-1145547</v>
      </c>
      <c r="Y56" s="50">
        <f t="shared" si="5"/>
        <v>1758157</v>
      </c>
      <c r="Z56" s="51">
        <f>+IF(X56&lt;&gt;0,+(Y56/X56)*100,0)</f>
        <v>-153.47750899788485</v>
      </c>
      <c r="AA56" s="48">
        <f>SUM(AA53:AA55)</f>
        <v>-4582206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-4582206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612610</v>
      </c>
      <c r="X59" s="67">
        <f t="shared" si="6"/>
        <v>-1145547</v>
      </c>
      <c r="Y59" s="67">
        <f t="shared" si="6"/>
        <v>1758157</v>
      </c>
      <c r="Z59" s="68">
        <f>+IF(X59&lt;&gt;0,+(Y59/X59)*100,0)</f>
        <v>-153.47750899788485</v>
      </c>
      <c r="AA59" s="65">
        <f>SUM(AA56:AA58)</f>
        <v>-4582206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496168</v>
      </c>
      <c r="X9" s="22">
        <v>556731</v>
      </c>
      <c r="Y9" s="22">
        <v>-60563</v>
      </c>
      <c r="Z9" s="23">
        <v>-10.878323642836486</v>
      </c>
      <c r="AA9" s="20">
        <v>2226928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1079325</v>
      </c>
      <c r="Y19" s="22">
        <v>-1079325</v>
      </c>
      <c r="Z19" s="23">
        <v>-100</v>
      </c>
      <c r="AA19" s="20">
        <v>4317300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496168</v>
      </c>
      <c r="X32" s="31">
        <f t="shared" si="0"/>
        <v>1636056</v>
      </c>
      <c r="Y32" s="31">
        <f t="shared" si="0"/>
        <v>-1139888</v>
      </c>
      <c r="Z32" s="32">
        <f>+IF(X32&lt;&gt;0,+(Y32/X32)*100,0)</f>
        <v>-69.672920731319707</v>
      </c>
      <c r="AA32" s="29">
        <f>SUM(AA6:AA31)</f>
        <v>6544228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163833</v>
      </c>
      <c r="X34" s="22">
        <v>478053</v>
      </c>
      <c r="Y34" s="22">
        <v>-314220</v>
      </c>
      <c r="Z34" s="23">
        <v>-65.729113717516668</v>
      </c>
      <c r="AA34" s="20">
        <v>1912215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13119</v>
      </c>
      <c r="X37" s="22">
        <v>105198</v>
      </c>
      <c r="Y37" s="22">
        <v>-92079</v>
      </c>
      <c r="Z37" s="23">
        <v>-87.529230593737523</v>
      </c>
      <c r="AA37" s="20">
        <v>420800</v>
      </c>
    </row>
    <row r="38" spans="1:27" ht="13.5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166944</v>
      </c>
      <c r="Y38" s="22">
        <v>-166944</v>
      </c>
      <c r="Z38" s="23">
        <v>-100</v>
      </c>
      <c r="AA38" s="20">
        <v>667778</v>
      </c>
    </row>
    <row r="39" spans="1:27" ht="13.5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24750</v>
      </c>
      <c r="Y41" s="22">
        <v>-24750</v>
      </c>
      <c r="Z41" s="23">
        <v>-100</v>
      </c>
      <c r="AA41" s="20">
        <v>99000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1449</v>
      </c>
      <c r="X44" s="22">
        <v>1121778</v>
      </c>
      <c r="Y44" s="22">
        <v>-1120329</v>
      </c>
      <c r="Z44" s="23">
        <v>-99.870830057284067</v>
      </c>
      <c r="AA44" s="20">
        <v>4487106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178401</v>
      </c>
      <c r="X47" s="31">
        <f t="shared" si="1"/>
        <v>2084223</v>
      </c>
      <c r="Y47" s="31">
        <f t="shared" si="1"/>
        <v>-1905822</v>
      </c>
      <c r="Z47" s="32">
        <f>+IF(X47&lt;&gt;0,+(Y47/X47)*100,0)</f>
        <v>-91.440407288471519</v>
      </c>
      <c r="AA47" s="29">
        <f>SUM(AA34:AA46)</f>
        <v>8336899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317767</v>
      </c>
      <c r="X48" s="41">
        <f t="shared" si="2"/>
        <v>-448167</v>
      </c>
      <c r="Y48" s="41">
        <f t="shared" si="2"/>
        <v>765934</v>
      </c>
      <c r="Z48" s="42">
        <f>+IF(X48&lt;&gt;0,+(Y48/X48)*100,0)</f>
        <v>-170.90370330702618</v>
      </c>
      <c r="AA48" s="39">
        <f>+AA32-AA47</f>
        <v>-1792671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317767</v>
      </c>
      <c r="X51" s="50">
        <f t="shared" si="3"/>
        <v>-448167</v>
      </c>
      <c r="Y51" s="50">
        <f t="shared" si="3"/>
        <v>765934</v>
      </c>
      <c r="Z51" s="51">
        <f>+IF(X51&lt;&gt;0,+(Y51/X51)*100,0)</f>
        <v>-170.90370330702618</v>
      </c>
      <c r="AA51" s="48">
        <f>SUM(AA48:AA50)</f>
        <v>-1792671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317767</v>
      </c>
      <c r="X53" s="56">
        <f t="shared" si="4"/>
        <v>-448167</v>
      </c>
      <c r="Y53" s="56">
        <f t="shared" si="4"/>
        <v>765934</v>
      </c>
      <c r="Z53" s="57">
        <f>+IF(X53&lt;&gt;0,+(Y53/X53)*100,0)</f>
        <v>-170.90370330702618</v>
      </c>
      <c r="AA53" s="54">
        <f>+AA51-AA52</f>
        <v>-1792671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317767</v>
      </c>
      <c r="X56" s="50">
        <f t="shared" si="5"/>
        <v>-448167</v>
      </c>
      <c r="Y56" s="50">
        <f t="shared" si="5"/>
        <v>765934</v>
      </c>
      <c r="Z56" s="51">
        <f>+IF(X56&lt;&gt;0,+(Y56/X56)*100,0)</f>
        <v>-170.90370330702618</v>
      </c>
      <c r="AA56" s="48">
        <f>SUM(AA53:AA55)</f>
        <v>-1792671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317767</v>
      </c>
      <c r="X59" s="67">
        <f t="shared" si="6"/>
        <v>-448167</v>
      </c>
      <c r="Y59" s="67">
        <f t="shared" si="6"/>
        <v>765934</v>
      </c>
      <c r="Z59" s="68">
        <f>+IF(X59&lt;&gt;0,+(Y59/X59)*100,0)</f>
        <v>-170.90370330702618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2245932</v>
      </c>
      <c r="G9" s="22"/>
      <c r="H9" s="22">
        <v>262676</v>
      </c>
      <c r="I9" s="22">
        <v>123552</v>
      </c>
      <c r="J9" s="22">
        <v>386228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386228</v>
      </c>
      <c r="X9" s="22">
        <v>561483</v>
      </c>
      <c r="Y9" s="22">
        <v>-175255</v>
      </c>
      <c r="Z9" s="23">
        <v>-31.212877326651029</v>
      </c>
      <c r="AA9" s="20">
        <v>2245932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2245932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386228</v>
      </c>
      <c r="X32" s="31">
        <f t="shared" si="0"/>
        <v>561483</v>
      </c>
      <c r="Y32" s="31">
        <f t="shared" si="0"/>
        <v>-175255</v>
      </c>
      <c r="Z32" s="32">
        <f>+IF(X32&lt;&gt;0,+(Y32/X32)*100,0)</f>
        <v>-31.212877326651029</v>
      </c>
      <c r="AA32" s="29">
        <f>SUM(AA6:AA31)</f>
        <v>2245932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186237</v>
      </c>
      <c r="Y34" s="22">
        <v>-186237</v>
      </c>
      <c r="Z34" s="23">
        <v>-100</v>
      </c>
      <c r="AA34" s="20">
        <v>744933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273961</v>
      </c>
      <c r="G37" s="22"/>
      <c r="H37" s="22">
        <v>3794</v>
      </c>
      <c r="I37" s="22"/>
      <c r="J37" s="22">
        <v>3794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3794</v>
      </c>
      <c r="X37" s="22">
        <v>68493</v>
      </c>
      <c r="Y37" s="22">
        <v>-64699</v>
      </c>
      <c r="Z37" s="23">
        <v>-94.460747813645185</v>
      </c>
      <c r="AA37" s="20">
        <v>273961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3010694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752676</v>
      </c>
      <c r="Y39" s="22">
        <v>-752676</v>
      </c>
      <c r="Z39" s="23">
        <v>-100</v>
      </c>
      <c r="AA39" s="20">
        <v>3010694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1581221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395304</v>
      </c>
      <c r="Y43" s="22">
        <v>-395304</v>
      </c>
      <c r="Z43" s="23">
        <v>-100</v>
      </c>
      <c r="AA43" s="20">
        <v>1581221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1329</v>
      </c>
      <c r="Y44" s="22">
        <v>-1329</v>
      </c>
      <c r="Z44" s="23">
        <v>-100</v>
      </c>
      <c r="AA44" s="20">
        <v>5320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5616129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3794</v>
      </c>
      <c r="X47" s="31">
        <f t="shared" si="1"/>
        <v>1404039</v>
      </c>
      <c r="Y47" s="31">
        <f t="shared" si="1"/>
        <v>-1400245</v>
      </c>
      <c r="Z47" s="32">
        <f>+IF(X47&lt;&gt;0,+(Y47/X47)*100,0)</f>
        <v>-99.72977958589469</v>
      </c>
      <c r="AA47" s="29">
        <f>SUM(AA34:AA46)</f>
        <v>5616129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-3370197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382434</v>
      </c>
      <c r="X48" s="41">
        <f t="shared" si="2"/>
        <v>-842556</v>
      </c>
      <c r="Y48" s="41">
        <f t="shared" si="2"/>
        <v>1224990</v>
      </c>
      <c r="Z48" s="42">
        <f>+IF(X48&lt;&gt;0,+(Y48/X48)*100,0)</f>
        <v>-145.3897426402518</v>
      </c>
      <c r="AA48" s="39">
        <f>+AA32-AA47</f>
        <v>-3370197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-3370197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382434</v>
      </c>
      <c r="X51" s="50">
        <f t="shared" si="3"/>
        <v>-842556</v>
      </c>
      <c r="Y51" s="50">
        <f t="shared" si="3"/>
        <v>1224990</v>
      </c>
      <c r="Z51" s="51">
        <f>+IF(X51&lt;&gt;0,+(Y51/X51)*100,0)</f>
        <v>-145.3897426402518</v>
      </c>
      <c r="AA51" s="48">
        <f>SUM(AA48:AA50)</f>
        <v>-3370197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-3370197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382434</v>
      </c>
      <c r="X53" s="56">
        <f t="shared" si="4"/>
        <v>-842556</v>
      </c>
      <c r="Y53" s="56">
        <f t="shared" si="4"/>
        <v>1224990</v>
      </c>
      <c r="Z53" s="57">
        <f>+IF(X53&lt;&gt;0,+(Y53/X53)*100,0)</f>
        <v>-145.3897426402518</v>
      </c>
      <c r="AA53" s="54">
        <f>+AA51-AA52</f>
        <v>-3370197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-3370197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382434</v>
      </c>
      <c r="X56" s="50">
        <f t="shared" si="5"/>
        <v>-842556</v>
      </c>
      <c r="Y56" s="50">
        <f t="shared" si="5"/>
        <v>1224990</v>
      </c>
      <c r="Z56" s="51">
        <f>+IF(X56&lt;&gt;0,+(Y56/X56)*100,0)</f>
        <v>-145.3897426402518</v>
      </c>
      <c r="AA56" s="48">
        <f>SUM(AA53:AA55)</f>
        <v>-3370197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-3370197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382434</v>
      </c>
      <c r="X59" s="67">
        <f t="shared" si="6"/>
        <v>-842556</v>
      </c>
      <c r="Y59" s="67">
        <f t="shared" si="6"/>
        <v>1224990</v>
      </c>
      <c r="Z59" s="68">
        <f>+IF(X59&lt;&gt;0,+(Y59/X59)*100,0)</f>
        <v>-145.3897426402518</v>
      </c>
      <c r="AA59" s="65">
        <f>SUM(AA56:AA58)</f>
        <v>-3370197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2328062</v>
      </c>
      <c r="G9" s="22"/>
      <c r="H9" s="22"/>
      <c r="I9" s="22">
        <v>147953</v>
      </c>
      <c r="J9" s="22">
        <v>147953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147953</v>
      </c>
      <c r="X9" s="22">
        <v>582017</v>
      </c>
      <c r="Y9" s="22">
        <v>-434064</v>
      </c>
      <c r="Z9" s="23">
        <v>-74.579264866833782</v>
      </c>
      <c r="AA9" s="20">
        <v>2328062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192</v>
      </c>
      <c r="Y10" s="22">
        <v>-192</v>
      </c>
      <c r="Z10" s="23">
        <v>-100</v>
      </c>
      <c r="AA10" s="20">
        <v>786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172415</v>
      </c>
      <c r="G13" s="22"/>
      <c r="H13" s="22"/>
      <c r="I13" s="22">
        <v>89049</v>
      </c>
      <c r="J13" s="22">
        <v>89049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89049</v>
      </c>
      <c r="X13" s="22">
        <v>43103</v>
      </c>
      <c r="Y13" s="22">
        <v>45946</v>
      </c>
      <c r="Z13" s="23">
        <v>106.59582859661741</v>
      </c>
      <c r="AA13" s="20">
        <v>172415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</v>
      </c>
      <c r="Y25" s="22">
        <v>-3</v>
      </c>
      <c r="Z25" s="23">
        <v>-100</v>
      </c>
      <c r="AA25" s="20">
        <v>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2501275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237002</v>
      </c>
      <c r="X32" s="31">
        <f t="shared" si="0"/>
        <v>625315</v>
      </c>
      <c r="Y32" s="31">
        <f t="shared" si="0"/>
        <v>-388313</v>
      </c>
      <c r="Z32" s="32">
        <f>+IF(X32&lt;&gt;0,+(Y32/X32)*100,0)</f>
        <v>-62.09878221376426</v>
      </c>
      <c r="AA32" s="29">
        <f>SUM(AA6:AA31)</f>
        <v>2501275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2077696</v>
      </c>
      <c r="G34" s="22"/>
      <c r="H34" s="22">
        <v>238521</v>
      </c>
      <c r="I34" s="22">
        <v>247005</v>
      </c>
      <c r="J34" s="22">
        <v>485526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485526</v>
      </c>
      <c r="X34" s="22">
        <v>519418</v>
      </c>
      <c r="Y34" s="22">
        <v>-33892</v>
      </c>
      <c r="Z34" s="23">
        <v>-6.5249952831823306</v>
      </c>
      <c r="AA34" s="20">
        <v>2077696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3036</v>
      </c>
      <c r="X37" s="22">
        <v>26254</v>
      </c>
      <c r="Y37" s="22">
        <v>-23218</v>
      </c>
      <c r="Z37" s="23">
        <v>-88.436047840329095</v>
      </c>
      <c r="AA37" s="20">
        <v>105004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123977</v>
      </c>
      <c r="Y39" s="22">
        <v>-123977</v>
      </c>
      <c r="Z39" s="23">
        <v>-100</v>
      </c>
      <c r="AA39" s="20">
        <v>495920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623796</v>
      </c>
      <c r="G44" s="22"/>
      <c r="H44" s="22">
        <v>1361</v>
      </c>
      <c r="I44" s="22">
        <v>5798</v>
      </c>
      <c r="J44" s="22">
        <v>7159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7159</v>
      </c>
      <c r="X44" s="22">
        <v>155940</v>
      </c>
      <c r="Y44" s="22">
        <v>-148781</v>
      </c>
      <c r="Z44" s="23">
        <v>-95.409131717327185</v>
      </c>
      <c r="AA44" s="20">
        <v>623796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3302416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495721</v>
      </c>
      <c r="X47" s="31">
        <f t="shared" si="1"/>
        <v>825589</v>
      </c>
      <c r="Y47" s="31">
        <f t="shared" si="1"/>
        <v>-329868</v>
      </c>
      <c r="Z47" s="32">
        <f>+IF(X47&lt;&gt;0,+(Y47/X47)*100,0)</f>
        <v>-39.955474212955842</v>
      </c>
      <c r="AA47" s="29">
        <f>SUM(AA34:AA46)</f>
        <v>3302416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-801141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-258719</v>
      </c>
      <c r="X48" s="41">
        <f t="shared" si="2"/>
        <v>-200274</v>
      </c>
      <c r="Y48" s="41">
        <f t="shared" si="2"/>
        <v>-58445</v>
      </c>
      <c r="Z48" s="42">
        <f>+IF(X48&lt;&gt;0,+(Y48/X48)*100,0)</f>
        <v>29.182519947671693</v>
      </c>
      <c r="AA48" s="39">
        <f>+AA32-AA47</f>
        <v>-801141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-801141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-258719</v>
      </c>
      <c r="X51" s="50">
        <f t="shared" si="3"/>
        <v>-200274</v>
      </c>
      <c r="Y51" s="50">
        <f t="shared" si="3"/>
        <v>-58445</v>
      </c>
      <c r="Z51" s="51">
        <f>+IF(X51&lt;&gt;0,+(Y51/X51)*100,0)</f>
        <v>29.182519947671693</v>
      </c>
      <c r="AA51" s="48">
        <f>SUM(AA48:AA50)</f>
        <v>-801141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-801141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-258719</v>
      </c>
      <c r="X53" s="56">
        <f t="shared" si="4"/>
        <v>-200274</v>
      </c>
      <c r="Y53" s="56">
        <f t="shared" si="4"/>
        <v>-58445</v>
      </c>
      <c r="Z53" s="57">
        <f>+IF(X53&lt;&gt;0,+(Y53/X53)*100,0)</f>
        <v>29.182519947671693</v>
      </c>
      <c r="AA53" s="54">
        <f>+AA51-AA52</f>
        <v>-801141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-801141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-258719</v>
      </c>
      <c r="X56" s="50">
        <f t="shared" si="5"/>
        <v>-200274</v>
      </c>
      <c r="Y56" s="50">
        <f t="shared" si="5"/>
        <v>-58445</v>
      </c>
      <c r="Z56" s="51">
        <f>+IF(X56&lt;&gt;0,+(Y56/X56)*100,0)</f>
        <v>29.182519947671693</v>
      </c>
      <c r="AA56" s="48">
        <f>SUM(AA53:AA55)</f>
        <v>-801141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-801141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-258719</v>
      </c>
      <c r="X59" s="67">
        <f t="shared" si="6"/>
        <v>-200274</v>
      </c>
      <c r="Y59" s="67">
        <f t="shared" si="6"/>
        <v>-58445</v>
      </c>
      <c r="Z59" s="68">
        <f>+IF(X59&lt;&gt;0,+(Y59/X59)*100,0)</f>
        <v>29.182519947671693</v>
      </c>
      <c r="AA59" s="65">
        <f>SUM(AA56:AA58)</f>
        <v>-801141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804406</v>
      </c>
      <c r="X9" s="22">
        <v>814899</v>
      </c>
      <c r="Y9" s="22">
        <v>-10493</v>
      </c>
      <c r="Z9" s="23">
        <v>-1.2876442356660152</v>
      </c>
      <c r="AA9" s="20">
        <v>3259604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1485930</v>
      </c>
      <c r="Y25" s="22">
        <v>-1485930</v>
      </c>
      <c r="Z25" s="23">
        <v>-100</v>
      </c>
      <c r="AA25" s="20">
        <v>5943718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804406</v>
      </c>
      <c r="X32" s="31">
        <f t="shared" si="0"/>
        <v>2300829</v>
      </c>
      <c r="Y32" s="31">
        <f t="shared" si="0"/>
        <v>-1496423</v>
      </c>
      <c r="Z32" s="32">
        <f>+IF(X32&lt;&gt;0,+(Y32/X32)*100,0)</f>
        <v>-65.038427453756881</v>
      </c>
      <c r="AA32" s="29">
        <f>SUM(AA6:AA31)</f>
        <v>9203322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2773423</v>
      </c>
      <c r="G34" s="22"/>
      <c r="H34" s="22">
        <v>209984</v>
      </c>
      <c r="I34" s="22"/>
      <c r="J34" s="22">
        <v>209984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209984</v>
      </c>
      <c r="X34" s="22">
        <v>693360</v>
      </c>
      <c r="Y34" s="22">
        <v>-483376</v>
      </c>
      <c r="Z34" s="23">
        <v>-69.715010961116889</v>
      </c>
      <c r="AA34" s="20">
        <v>2773423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49029</v>
      </c>
      <c r="X37" s="22">
        <v>30645</v>
      </c>
      <c r="Y37" s="22">
        <v>18384</v>
      </c>
      <c r="Z37" s="23">
        <v>59.990210474791972</v>
      </c>
      <c r="AA37" s="20">
        <v>122578</v>
      </c>
    </row>
    <row r="38" spans="1:27" ht="13.5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231501</v>
      </c>
      <c r="Y38" s="22">
        <v>-231501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26379</v>
      </c>
      <c r="X44" s="22">
        <v>75072</v>
      </c>
      <c r="Y44" s="22">
        <v>-48693</v>
      </c>
      <c r="Z44" s="23">
        <v>-64.86173273657289</v>
      </c>
      <c r="AA44" s="20">
        <v>300282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4122283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285392</v>
      </c>
      <c r="X47" s="31">
        <f t="shared" si="1"/>
        <v>1030578</v>
      </c>
      <c r="Y47" s="31">
        <f t="shared" si="1"/>
        <v>-745186</v>
      </c>
      <c r="Z47" s="32">
        <f>+IF(X47&lt;&gt;0,+(Y47/X47)*100,0)</f>
        <v>-72.307578853808252</v>
      </c>
      <c r="AA47" s="29">
        <f>SUM(AA34:AA46)</f>
        <v>4122283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5081039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519014</v>
      </c>
      <c r="X48" s="41">
        <f t="shared" si="2"/>
        <v>1270251</v>
      </c>
      <c r="Y48" s="41">
        <f t="shared" si="2"/>
        <v>-751237</v>
      </c>
      <c r="Z48" s="42">
        <f>+IF(X48&lt;&gt;0,+(Y48/X48)*100,0)</f>
        <v>-59.140831221545973</v>
      </c>
      <c r="AA48" s="39">
        <f>+AA32-AA47</f>
        <v>5081039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5081039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519014</v>
      </c>
      <c r="X51" s="50">
        <f t="shared" si="3"/>
        <v>1270251</v>
      </c>
      <c r="Y51" s="50">
        <f t="shared" si="3"/>
        <v>-751237</v>
      </c>
      <c r="Z51" s="51">
        <f>+IF(X51&lt;&gt;0,+(Y51/X51)*100,0)</f>
        <v>-59.140831221545973</v>
      </c>
      <c r="AA51" s="48">
        <f>SUM(AA48:AA50)</f>
        <v>5081039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5081039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519014</v>
      </c>
      <c r="X53" s="56">
        <f t="shared" si="4"/>
        <v>1270251</v>
      </c>
      <c r="Y53" s="56">
        <f t="shared" si="4"/>
        <v>-751237</v>
      </c>
      <c r="Z53" s="57">
        <f>+IF(X53&lt;&gt;0,+(Y53/X53)*100,0)</f>
        <v>-59.140831221545973</v>
      </c>
      <c r="AA53" s="54">
        <f>+AA51-AA52</f>
        <v>5081039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5081039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519014</v>
      </c>
      <c r="X56" s="50">
        <f t="shared" si="5"/>
        <v>1270251</v>
      </c>
      <c r="Y56" s="50">
        <f t="shared" si="5"/>
        <v>-751237</v>
      </c>
      <c r="Z56" s="51">
        <f>+IF(X56&lt;&gt;0,+(Y56/X56)*100,0)</f>
        <v>-59.140831221545973</v>
      </c>
      <c r="AA56" s="48">
        <f>SUM(AA53:AA55)</f>
        <v>5081039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5081039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519014</v>
      </c>
      <c r="X59" s="67">
        <f t="shared" si="6"/>
        <v>1270251</v>
      </c>
      <c r="Y59" s="67">
        <f t="shared" si="6"/>
        <v>-751237</v>
      </c>
      <c r="Z59" s="68">
        <f>+IF(X59&lt;&gt;0,+(Y59/X59)*100,0)</f>
        <v>-59.140831221545973</v>
      </c>
      <c r="AA59" s="65">
        <f>SUM(AA56:AA58)</f>
        <v>5081039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2462376</v>
      </c>
      <c r="X9" s="22">
        <v>2175222</v>
      </c>
      <c r="Y9" s="22">
        <v>287154</v>
      </c>
      <c r="Z9" s="23">
        <v>13.20113533239366</v>
      </c>
      <c r="AA9" s="20">
        <v>8700898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244892</v>
      </c>
      <c r="X13" s="22">
        <v>429039</v>
      </c>
      <c r="Y13" s="22">
        <v>-184147</v>
      </c>
      <c r="Z13" s="23">
        <v>-42.920806733187426</v>
      </c>
      <c r="AA13" s="20">
        <v>1716150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1897803</v>
      </c>
      <c r="Y25" s="22">
        <v>-1897803</v>
      </c>
      <c r="Z25" s="23">
        <v>-100</v>
      </c>
      <c r="AA25" s="20">
        <v>7591207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2707268</v>
      </c>
      <c r="X32" s="31">
        <f t="shared" si="0"/>
        <v>4502064</v>
      </c>
      <c r="Y32" s="31">
        <f t="shared" si="0"/>
        <v>-1794796</v>
      </c>
      <c r="Z32" s="32">
        <f>+IF(X32&lt;&gt;0,+(Y32/X32)*100,0)</f>
        <v>-39.866070317969715</v>
      </c>
      <c r="AA32" s="29">
        <f>SUM(AA6:AA31)</f>
        <v>18008255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509784</v>
      </c>
      <c r="Y34" s="22">
        <v>-509784</v>
      </c>
      <c r="Z34" s="23">
        <v>-100</v>
      </c>
      <c r="AA34" s="20">
        <v>2039105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456266</v>
      </c>
      <c r="G37" s="22">
        <v>6347</v>
      </c>
      <c r="H37" s="22">
        <v>16149</v>
      </c>
      <c r="I37" s="22">
        <v>26661</v>
      </c>
      <c r="J37" s="22">
        <v>49157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49157</v>
      </c>
      <c r="X37" s="22">
        <v>114066</v>
      </c>
      <c r="Y37" s="22">
        <v>-64909</v>
      </c>
      <c r="Z37" s="23">
        <v>-56.904774428839445</v>
      </c>
      <c r="AA37" s="20">
        <v>456266</v>
      </c>
    </row>
    <row r="38" spans="1:27" ht="13.5" x14ac:dyDescent="0.25">
      <c r="A38" s="19" t="s">
        <v>64</v>
      </c>
      <c r="B38" s="15" t="s">
        <v>32</v>
      </c>
      <c r="C38" s="20">
        <v>-17196675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125673</v>
      </c>
      <c r="Y38" s="22">
        <v>-125673</v>
      </c>
      <c r="Z38" s="23">
        <v>-100</v>
      </c>
      <c r="AA38" s="20">
        <v>502696</v>
      </c>
    </row>
    <row r="39" spans="1:27" ht="13.5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290856</v>
      </c>
      <c r="Y39" s="22">
        <v>-290856</v>
      </c>
      <c r="Z39" s="23">
        <v>-100</v>
      </c>
      <c r="AA39" s="20">
        <v>1163425</v>
      </c>
    </row>
    <row r="40" spans="1:27" ht="13.5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771237</v>
      </c>
      <c r="Y40" s="22">
        <v>-771237</v>
      </c>
      <c r="Z40" s="23">
        <v>-100</v>
      </c>
      <c r="AA40" s="20">
        <v>3084950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120078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30021</v>
      </c>
      <c r="Y41" s="22">
        <v>-30021</v>
      </c>
      <c r="Z41" s="23">
        <v>-100</v>
      </c>
      <c r="AA41" s="20">
        <v>120078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169422</v>
      </c>
      <c r="Y43" s="22">
        <v>-169422</v>
      </c>
      <c r="Z43" s="23">
        <v>-100</v>
      </c>
      <c r="AA43" s="20">
        <v>677687</v>
      </c>
    </row>
    <row r="44" spans="1:27" ht="13.5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551662</v>
      </c>
      <c r="G44" s="22">
        <v>21781</v>
      </c>
      <c r="H44" s="22">
        <v>27280</v>
      </c>
      <c r="I44" s="22">
        <v>35828</v>
      </c>
      <c r="J44" s="22">
        <v>84889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84889</v>
      </c>
      <c r="X44" s="22">
        <v>137916</v>
      </c>
      <c r="Y44" s="22">
        <v>-53027</v>
      </c>
      <c r="Z44" s="23">
        <v>-38.448765915484792</v>
      </c>
      <c r="AA44" s="20">
        <v>551662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11764834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8595869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134046</v>
      </c>
      <c r="X47" s="31">
        <f t="shared" si="1"/>
        <v>2148975</v>
      </c>
      <c r="Y47" s="31">
        <f t="shared" si="1"/>
        <v>-2014929</v>
      </c>
      <c r="Z47" s="32">
        <f>+IF(X47&lt;&gt;0,+(Y47/X47)*100,0)</f>
        <v>-93.762328551984083</v>
      </c>
      <c r="AA47" s="29">
        <f>SUM(AA34:AA46)</f>
        <v>8595869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-3338267</v>
      </c>
      <c r="D48" s="39">
        <f t="shared" si="2"/>
        <v>0</v>
      </c>
      <c r="E48" s="40">
        <f t="shared" si="2"/>
        <v>9412386</v>
      </c>
      <c r="F48" s="41">
        <f t="shared" si="2"/>
        <v>9412386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2573222</v>
      </c>
      <c r="X48" s="41">
        <f t="shared" si="2"/>
        <v>2353089</v>
      </c>
      <c r="Y48" s="41">
        <f t="shared" si="2"/>
        <v>220133</v>
      </c>
      <c r="Z48" s="42">
        <f>+IF(X48&lt;&gt;0,+(Y48/X48)*100,0)</f>
        <v>9.3550647680559464</v>
      </c>
      <c r="AA48" s="39">
        <f>+AA32-AA47</f>
        <v>9412386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-3338267</v>
      </c>
      <c r="D51" s="48">
        <f t="shared" si="3"/>
        <v>0</v>
      </c>
      <c r="E51" s="49">
        <f t="shared" si="3"/>
        <v>9412386</v>
      </c>
      <c r="F51" s="50">
        <f t="shared" si="3"/>
        <v>9412386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2573222</v>
      </c>
      <c r="X51" s="50">
        <f t="shared" si="3"/>
        <v>2353089</v>
      </c>
      <c r="Y51" s="50">
        <f t="shared" si="3"/>
        <v>220133</v>
      </c>
      <c r="Z51" s="51">
        <f>+IF(X51&lt;&gt;0,+(Y51/X51)*100,0)</f>
        <v>9.3550647680559464</v>
      </c>
      <c r="AA51" s="48">
        <f>SUM(AA48:AA50)</f>
        <v>9412386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-3338267</v>
      </c>
      <c r="D53" s="54">
        <f>+D51-D52</f>
        <v>0</v>
      </c>
      <c r="E53" s="55">
        <f t="shared" si="4"/>
        <v>9412386</v>
      </c>
      <c r="F53" s="56">
        <f t="shared" si="4"/>
        <v>9412386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2573222</v>
      </c>
      <c r="X53" s="56">
        <f t="shared" si="4"/>
        <v>2353089</v>
      </c>
      <c r="Y53" s="56">
        <f t="shared" si="4"/>
        <v>220133</v>
      </c>
      <c r="Z53" s="57">
        <f>+IF(X53&lt;&gt;0,+(Y53/X53)*100,0)</f>
        <v>9.3550647680559464</v>
      </c>
      <c r="AA53" s="54">
        <f>+AA51-AA52</f>
        <v>9412386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-3338267</v>
      </c>
      <c r="D56" s="48">
        <f>SUM(D53:D55)</f>
        <v>0</v>
      </c>
      <c r="E56" s="49">
        <f t="shared" si="5"/>
        <v>9412386</v>
      </c>
      <c r="F56" s="50">
        <f t="shared" si="5"/>
        <v>9412386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2573222</v>
      </c>
      <c r="X56" s="50">
        <f t="shared" si="5"/>
        <v>2353089</v>
      </c>
      <c r="Y56" s="50">
        <f t="shared" si="5"/>
        <v>220133</v>
      </c>
      <c r="Z56" s="51">
        <f>+IF(X56&lt;&gt;0,+(Y56/X56)*100,0)</f>
        <v>9.3550647680559464</v>
      </c>
      <c r="AA56" s="48">
        <f>SUM(AA53:AA55)</f>
        <v>9412386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-3338267</v>
      </c>
      <c r="D59" s="65">
        <f>SUM(D56:D58)</f>
        <v>0</v>
      </c>
      <c r="E59" s="66">
        <f t="shared" si="6"/>
        <v>9412386</v>
      </c>
      <c r="F59" s="67">
        <f t="shared" si="6"/>
        <v>9412386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2573222</v>
      </c>
      <c r="X59" s="67">
        <f t="shared" si="6"/>
        <v>2353089</v>
      </c>
      <c r="Y59" s="67">
        <f t="shared" si="6"/>
        <v>220133</v>
      </c>
      <c r="Z59" s="68">
        <f>+IF(X59&lt;&gt;0,+(Y59/X59)*100,0)</f>
        <v>9.3550647680559464</v>
      </c>
      <c r="AA59" s="65">
        <f>SUM(AA56:AA58)</f>
        <v>9412386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1417993</v>
      </c>
      <c r="X9" s="22">
        <v>2627250</v>
      </c>
      <c r="Y9" s="22">
        <v>-1209257</v>
      </c>
      <c r="Z9" s="23">
        <v>-46.027481206584831</v>
      </c>
      <c r="AA9" s="20">
        <v>10509000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1198985</v>
      </c>
      <c r="F13" s="22">
        <v>1198985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299750</v>
      </c>
      <c r="Y13" s="22">
        <v>-299750</v>
      </c>
      <c r="Z13" s="23">
        <v>-100</v>
      </c>
      <c r="AA13" s="20">
        <v>1198985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1417993</v>
      </c>
      <c r="X32" s="31">
        <f t="shared" si="0"/>
        <v>2927000</v>
      </c>
      <c r="Y32" s="31">
        <f t="shared" si="0"/>
        <v>-1509007</v>
      </c>
      <c r="Z32" s="32">
        <f>+IF(X32&lt;&gt;0,+(Y32/X32)*100,0)</f>
        <v>-51.554731807311235</v>
      </c>
      <c r="AA32" s="29">
        <f>SUM(AA6:AA31)</f>
        <v>11707985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1333503</v>
      </c>
      <c r="X34" s="22">
        <v>1901968</v>
      </c>
      <c r="Y34" s="22">
        <v>-568465</v>
      </c>
      <c r="Z34" s="23">
        <v>-29.888252588897394</v>
      </c>
      <c r="AA34" s="20">
        <v>7607923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438138</v>
      </c>
      <c r="X37" s="22">
        <v>309122</v>
      </c>
      <c r="Y37" s="22">
        <v>129016</v>
      </c>
      <c r="Z37" s="23">
        <v>41.736272410245796</v>
      </c>
      <c r="AA37" s="20">
        <v>1236473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1505112</v>
      </c>
      <c r="X41" s="22">
        <v>1573385</v>
      </c>
      <c r="Y41" s="22">
        <v>-68273</v>
      </c>
      <c r="Z41" s="23">
        <v>-4.3392430968898266</v>
      </c>
      <c r="AA41" s="20">
        <v>6293552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17931</v>
      </c>
      <c r="X43" s="22"/>
      <c r="Y43" s="22">
        <v>17931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11326</v>
      </c>
      <c r="X44" s="22">
        <v>14713</v>
      </c>
      <c r="Y44" s="22">
        <v>-3387</v>
      </c>
      <c r="Z44" s="23">
        <v>-23.020458098280432</v>
      </c>
      <c r="AA44" s="20">
        <v>58849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3306010</v>
      </c>
      <c r="X47" s="31">
        <f t="shared" si="1"/>
        <v>3799188</v>
      </c>
      <c r="Y47" s="31">
        <f t="shared" si="1"/>
        <v>-493178</v>
      </c>
      <c r="Z47" s="32">
        <f>+IF(X47&lt;&gt;0,+(Y47/X47)*100,0)</f>
        <v>-12.981142286193787</v>
      </c>
      <c r="AA47" s="29">
        <f>SUM(AA34:AA46)</f>
        <v>15196797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-1888017</v>
      </c>
      <c r="X48" s="41">
        <f t="shared" si="2"/>
        <v>-872188</v>
      </c>
      <c r="Y48" s="41">
        <f t="shared" si="2"/>
        <v>-1015829</v>
      </c>
      <c r="Z48" s="42">
        <f>+IF(X48&lt;&gt;0,+(Y48/X48)*100,0)</f>
        <v>116.46904107829963</v>
      </c>
      <c r="AA48" s="39">
        <f>+AA32-AA47</f>
        <v>-3488812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-1888017</v>
      </c>
      <c r="X51" s="50">
        <f t="shared" si="3"/>
        <v>-872188</v>
      </c>
      <c r="Y51" s="50">
        <f t="shared" si="3"/>
        <v>-1015829</v>
      </c>
      <c r="Z51" s="51">
        <f>+IF(X51&lt;&gt;0,+(Y51/X51)*100,0)</f>
        <v>116.46904107829963</v>
      </c>
      <c r="AA51" s="48">
        <f>SUM(AA48:AA50)</f>
        <v>-3488812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-1888017</v>
      </c>
      <c r="X53" s="56">
        <f t="shared" si="4"/>
        <v>-872188</v>
      </c>
      <c r="Y53" s="56">
        <f t="shared" si="4"/>
        <v>-1015829</v>
      </c>
      <c r="Z53" s="57">
        <f>+IF(X53&lt;&gt;0,+(Y53/X53)*100,0)</f>
        <v>116.46904107829963</v>
      </c>
      <c r="AA53" s="54">
        <f>+AA51-AA52</f>
        <v>-3488812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-1888017</v>
      </c>
      <c r="X56" s="50">
        <f t="shared" si="5"/>
        <v>-872188</v>
      </c>
      <c r="Y56" s="50">
        <f t="shared" si="5"/>
        <v>-1015829</v>
      </c>
      <c r="Z56" s="51">
        <f>+IF(X56&lt;&gt;0,+(Y56/X56)*100,0)</f>
        <v>116.46904107829963</v>
      </c>
      <c r="AA56" s="48">
        <f>SUM(AA53:AA55)</f>
        <v>-3488812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-1888017</v>
      </c>
      <c r="X59" s="67">
        <f t="shared" si="6"/>
        <v>-872188</v>
      </c>
      <c r="Y59" s="67">
        <f t="shared" si="6"/>
        <v>-1015829</v>
      </c>
      <c r="Z59" s="68">
        <f>+IF(X59&lt;&gt;0,+(Y59/X59)*100,0)</f>
        <v>116.46904107829963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10790</v>
      </c>
      <c r="X8" s="22">
        <v>10821</v>
      </c>
      <c r="Y8" s="22">
        <v>-31</v>
      </c>
      <c r="Z8" s="23">
        <v>-0.28647999260696794</v>
      </c>
      <c r="AA8" s="20">
        <v>43289</v>
      </c>
    </row>
    <row r="9" spans="1:27" ht="13.5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3324443</v>
      </c>
      <c r="G9" s="22"/>
      <c r="H9" s="22"/>
      <c r="I9" s="22">
        <v>389745</v>
      </c>
      <c r="J9" s="22">
        <v>389745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389745</v>
      </c>
      <c r="X9" s="22">
        <v>831108</v>
      </c>
      <c r="Y9" s="22">
        <v>-441363</v>
      </c>
      <c r="Z9" s="23">
        <v>-53.105372586956214</v>
      </c>
      <c r="AA9" s="20">
        <v>3324443</v>
      </c>
    </row>
    <row r="10" spans="1:27" ht="13.5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184691</v>
      </c>
      <c r="G10" s="22"/>
      <c r="H10" s="22">
        <v>13602</v>
      </c>
      <c r="I10" s="22">
        <v>56535</v>
      </c>
      <c r="J10" s="22">
        <v>70137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70137</v>
      </c>
      <c r="X10" s="22">
        <v>46170</v>
      </c>
      <c r="Y10" s="22">
        <v>23967</v>
      </c>
      <c r="Z10" s="23">
        <v>51.910331384015592</v>
      </c>
      <c r="AA10" s="20">
        <v>184691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/>
      <c r="G13" s="22"/>
      <c r="H13" s="22"/>
      <c r="I13" s="22">
        <v>361206</v>
      </c>
      <c r="J13" s="22">
        <v>361206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361206</v>
      </c>
      <c r="X13" s="22"/>
      <c r="Y13" s="22">
        <v>361206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1172</v>
      </c>
      <c r="X16" s="22">
        <v>5169</v>
      </c>
      <c r="Y16" s="22">
        <v>-3997</v>
      </c>
      <c r="Z16" s="23">
        <v>-77.326368736699564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76656</v>
      </c>
      <c r="Y19" s="22">
        <v>-76656</v>
      </c>
      <c r="Z19" s="23">
        <v>-100</v>
      </c>
      <c r="AA19" s="20">
        <v>306628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3879732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833050</v>
      </c>
      <c r="X32" s="31">
        <f t="shared" si="0"/>
        <v>969924</v>
      </c>
      <c r="Y32" s="31">
        <f t="shared" si="0"/>
        <v>-136874</v>
      </c>
      <c r="Z32" s="32">
        <f>+IF(X32&lt;&gt;0,+(Y32/X32)*100,0)</f>
        <v>-14.111827318429073</v>
      </c>
      <c r="AA32" s="29">
        <f>SUM(AA6:AA31)</f>
        <v>3879732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2332507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44342</v>
      </c>
      <c r="X34" s="22">
        <v>584316</v>
      </c>
      <c r="Y34" s="22">
        <v>-539974</v>
      </c>
      <c r="Z34" s="23">
        <v>-92.411297996289676</v>
      </c>
      <c r="AA34" s="20">
        <v>2337341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249333</v>
      </c>
      <c r="Y38" s="22">
        <v>-249333</v>
      </c>
      <c r="Z38" s="23">
        <v>-100</v>
      </c>
      <c r="AA38" s="20">
        <v>997333</v>
      </c>
    </row>
    <row r="39" spans="1:27" ht="13.5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250764</v>
      </c>
      <c r="Y39" s="22">
        <v>-250764</v>
      </c>
      <c r="Z39" s="23">
        <v>-100</v>
      </c>
      <c r="AA39" s="20">
        <v>1003056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10896</v>
      </c>
      <c r="Y41" s="22">
        <v>-10896</v>
      </c>
      <c r="Z41" s="23">
        <v>-100</v>
      </c>
      <c r="AA41" s="20">
        <v>43586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143559</v>
      </c>
      <c r="G44" s="22"/>
      <c r="H44" s="22"/>
      <c r="I44" s="22">
        <v>14439</v>
      </c>
      <c r="J44" s="22">
        <v>14439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14439</v>
      </c>
      <c r="X44" s="22">
        <v>35880</v>
      </c>
      <c r="Y44" s="22">
        <v>-21441</v>
      </c>
      <c r="Z44" s="23">
        <v>-59.757525083612038</v>
      </c>
      <c r="AA44" s="20">
        <v>143559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6184209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4524875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58781</v>
      </c>
      <c r="X47" s="31">
        <f t="shared" si="1"/>
        <v>1131189</v>
      </c>
      <c r="Y47" s="31">
        <f t="shared" si="1"/>
        <v>-1072408</v>
      </c>
      <c r="Z47" s="32">
        <f>+IF(X47&lt;&gt;0,+(Y47/X47)*100,0)</f>
        <v>-94.803609299595379</v>
      </c>
      <c r="AA47" s="29">
        <f>SUM(AA34:AA46)</f>
        <v>4524875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501899</v>
      </c>
      <c r="D48" s="39">
        <f t="shared" si="2"/>
        <v>0</v>
      </c>
      <c r="E48" s="40">
        <f t="shared" si="2"/>
        <v>-645143</v>
      </c>
      <c r="F48" s="41">
        <f t="shared" si="2"/>
        <v>-645143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774269</v>
      </c>
      <c r="X48" s="41">
        <f t="shared" si="2"/>
        <v>-161265</v>
      </c>
      <c r="Y48" s="41">
        <f t="shared" si="2"/>
        <v>935534</v>
      </c>
      <c r="Z48" s="42">
        <f>+IF(X48&lt;&gt;0,+(Y48/X48)*100,0)</f>
        <v>-580.12215917899107</v>
      </c>
      <c r="AA48" s="39">
        <f>+AA32-AA47</f>
        <v>-645143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501899</v>
      </c>
      <c r="D51" s="48">
        <f t="shared" si="3"/>
        <v>0</v>
      </c>
      <c r="E51" s="49">
        <f t="shared" si="3"/>
        <v>-645143</v>
      </c>
      <c r="F51" s="50">
        <f t="shared" si="3"/>
        <v>-645143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774269</v>
      </c>
      <c r="X51" s="50">
        <f t="shared" si="3"/>
        <v>-161265</v>
      </c>
      <c r="Y51" s="50">
        <f t="shared" si="3"/>
        <v>935534</v>
      </c>
      <c r="Z51" s="51">
        <f>+IF(X51&lt;&gt;0,+(Y51/X51)*100,0)</f>
        <v>-580.12215917899107</v>
      </c>
      <c r="AA51" s="48">
        <f>SUM(AA48:AA50)</f>
        <v>-645143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501899</v>
      </c>
      <c r="D53" s="54">
        <f>+D51-D52</f>
        <v>0</v>
      </c>
      <c r="E53" s="55">
        <f t="shared" si="4"/>
        <v>-645143</v>
      </c>
      <c r="F53" s="56">
        <f t="shared" si="4"/>
        <v>-645143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774269</v>
      </c>
      <c r="X53" s="56">
        <f t="shared" si="4"/>
        <v>-161265</v>
      </c>
      <c r="Y53" s="56">
        <f t="shared" si="4"/>
        <v>935534</v>
      </c>
      <c r="Z53" s="57">
        <f>+IF(X53&lt;&gt;0,+(Y53/X53)*100,0)</f>
        <v>-580.12215917899107</v>
      </c>
      <c r="AA53" s="54">
        <f>+AA51-AA52</f>
        <v>-645143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501899</v>
      </c>
      <c r="D56" s="48">
        <f>SUM(D53:D55)</f>
        <v>0</v>
      </c>
      <c r="E56" s="49">
        <f t="shared" si="5"/>
        <v>-645143</v>
      </c>
      <c r="F56" s="50">
        <f t="shared" si="5"/>
        <v>-645143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774269</v>
      </c>
      <c r="X56" s="50">
        <f t="shared" si="5"/>
        <v>-161265</v>
      </c>
      <c r="Y56" s="50">
        <f t="shared" si="5"/>
        <v>935534</v>
      </c>
      <c r="Z56" s="51">
        <f>+IF(X56&lt;&gt;0,+(Y56/X56)*100,0)</f>
        <v>-580.12215917899107</v>
      </c>
      <c r="AA56" s="48">
        <f>SUM(AA53:AA55)</f>
        <v>-645143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501899</v>
      </c>
      <c r="D59" s="65">
        <f>SUM(D56:D58)</f>
        <v>0</v>
      </c>
      <c r="E59" s="66">
        <f t="shared" si="6"/>
        <v>-645143</v>
      </c>
      <c r="F59" s="67">
        <f t="shared" si="6"/>
        <v>-645143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774269</v>
      </c>
      <c r="X59" s="67">
        <f t="shared" si="6"/>
        <v>-161265</v>
      </c>
      <c r="Y59" s="67">
        <f t="shared" si="6"/>
        <v>935534</v>
      </c>
      <c r="Z59" s="68">
        <f>+IF(X59&lt;&gt;0,+(Y59/X59)*100,0)</f>
        <v>-580.12215917899107</v>
      </c>
      <c r="AA59" s="65">
        <f>SUM(AA56:AA58)</f>
        <v>-645143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1699480</v>
      </c>
      <c r="Y8" s="22">
        <v>-1699480</v>
      </c>
      <c r="Z8" s="23">
        <v>-100</v>
      </c>
      <c r="AA8" s="20">
        <v>6797890</v>
      </c>
    </row>
    <row r="9" spans="1:27" ht="13.5" x14ac:dyDescent="0.25">
      <c r="A9" s="19" t="s">
        <v>37</v>
      </c>
      <c r="B9" s="15" t="s">
        <v>32</v>
      </c>
      <c r="C9" s="20">
        <v>15201496</v>
      </c>
      <c r="D9" s="20"/>
      <c r="E9" s="21">
        <v>13206695</v>
      </c>
      <c r="F9" s="22">
        <v>13206695</v>
      </c>
      <c r="G9" s="22"/>
      <c r="H9" s="22">
        <v>1369536</v>
      </c>
      <c r="I9" s="22"/>
      <c r="J9" s="22">
        <v>1369536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1369536</v>
      </c>
      <c r="X9" s="22">
        <v>3301682</v>
      </c>
      <c r="Y9" s="22">
        <v>-1932146</v>
      </c>
      <c r="Z9" s="23">
        <v>-58.520051295067177</v>
      </c>
      <c r="AA9" s="20">
        <v>13206695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15201496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20004585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1369536</v>
      </c>
      <c r="X32" s="31">
        <f t="shared" si="0"/>
        <v>5001162</v>
      </c>
      <c r="Y32" s="31">
        <f t="shared" si="0"/>
        <v>-3631626</v>
      </c>
      <c r="Z32" s="32">
        <f>+IF(X32&lt;&gt;0,+(Y32/X32)*100,0)</f>
        <v>-72.615644124305518</v>
      </c>
      <c r="AA32" s="29">
        <f>SUM(AA6:AA31)</f>
        <v>20004585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6917839</v>
      </c>
      <c r="D34" s="20"/>
      <c r="E34" s="21">
        <v>4509291</v>
      </c>
      <c r="F34" s="22">
        <v>4509291</v>
      </c>
      <c r="G34" s="22">
        <v>283737</v>
      </c>
      <c r="H34" s="22">
        <v>288728</v>
      </c>
      <c r="I34" s="22">
        <v>289804</v>
      </c>
      <c r="J34" s="22">
        <v>862269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862269</v>
      </c>
      <c r="X34" s="22">
        <v>1127379</v>
      </c>
      <c r="Y34" s="22">
        <v>-265110</v>
      </c>
      <c r="Z34" s="23">
        <v>-23.515605665885207</v>
      </c>
      <c r="AA34" s="20">
        <v>4509291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1600000</v>
      </c>
      <c r="G41" s="22"/>
      <c r="H41" s="22"/>
      <c r="I41" s="22">
        <v>4443</v>
      </c>
      <c r="J41" s="22">
        <v>4443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4443</v>
      </c>
      <c r="X41" s="22">
        <v>400012</v>
      </c>
      <c r="Y41" s="22">
        <v>-395569</v>
      </c>
      <c r="Z41" s="23">
        <v>-98.889283321500358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58384</v>
      </c>
      <c r="D44" s="20"/>
      <c r="E44" s="21">
        <v>133932</v>
      </c>
      <c r="F44" s="22">
        <v>133932</v>
      </c>
      <c r="G44" s="22">
        <v>2379</v>
      </c>
      <c r="H44" s="22">
        <v>2366</v>
      </c>
      <c r="I44" s="22">
        <v>2377</v>
      </c>
      <c r="J44" s="22">
        <v>7122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7122</v>
      </c>
      <c r="X44" s="22">
        <v>33489</v>
      </c>
      <c r="Y44" s="22">
        <v>-26367</v>
      </c>
      <c r="Z44" s="23">
        <v>-78.733315417002601</v>
      </c>
      <c r="AA44" s="20">
        <v>133932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6976223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6243223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873834</v>
      </c>
      <c r="X47" s="31">
        <f t="shared" si="1"/>
        <v>1560880</v>
      </c>
      <c r="Y47" s="31">
        <f t="shared" si="1"/>
        <v>-687046</v>
      </c>
      <c r="Z47" s="32">
        <f>+IF(X47&lt;&gt;0,+(Y47/X47)*100,0)</f>
        <v>-44.016580390548924</v>
      </c>
      <c r="AA47" s="29">
        <f>SUM(AA34:AA46)</f>
        <v>6243223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8225273</v>
      </c>
      <c r="D48" s="39">
        <f t="shared" si="2"/>
        <v>0</v>
      </c>
      <c r="E48" s="40">
        <f t="shared" si="2"/>
        <v>13761362</v>
      </c>
      <c r="F48" s="41">
        <f t="shared" si="2"/>
        <v>13761362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495702</v>
      </c>
      <c r="X48" s="41">
        <f t="shared" si="2"/>
        <v>3440282</v>
      </c>
      <c r="Y48" s="41">
        <f t="shared" si="2"/>
        <v>-2944580</v>
      </c>
      <c r="Z48" s="42">
        <f>+IF(X48&lt;&gt;0,+(Y48/X48)*100,0)</f>
        <v>-85.591239322822958</v>
      </c>
      <c r="AA48" s="39">
        <f>+AA32-AA47</f>
        <v>13761362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8225273</v>
      </c>
      <c r="D51" s="48">
        <f t="shared" si="3"/>
        <v>0</v>
      </c>
      <c r="E51" s="49">
        <f t="shared" si="3"/>
        <v>13761362</v>
      </c>
      <c r="F51" s="50">
        <f t="shared" si="3"/>
        <v>13761362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495702</v>
      </c>
      <c r="X51" s="50">
        <f t="shared" si="3"/>
        <v>3440282</v>
      </c>
      <c r="Y51" s="50">
        <f t="shared" si="3"/>
        <v>-2944580</v>
      </c>
      <c r="Z51" s="51">
        <f>+IF(X51&lt;&gt;0,+(Y51/X51)*100,0)</f>
        <v>-85.591239322822958</v>
      </c>
      <c r="AA51" s="48">
        <f>SUM(AA48:AA50)</f>
        <v>13761362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8225273</v>
      </c>
      <c r="D53" s="54">
        <f>+D51-D52</f>
        <v>0</v>
      </c>
      <c r="E53" s="55">
        <f t="shared" si="4"/>
        <v>13761362</v>
      </c>
      <c r="F53" s="56">
        <f t="shared" si="4"/>
        <v>13761362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495702</v>
      </c>
      <c r="X53" s="56">
        <f t="shared" si="4"/>
        <v>3440282</v>
      </c>
      <c r="Y53" s="56">
        <f t="shared" si="4"/>
        <v>-2944580</v>
      </c>
      <c r="Z53" s="57">
        <f>+IF(X53&lt;&gt;0,+(Y53/X53)*100,0)</f>
        <v>-85.591239322822958</v>
      </c>
      <c r="AA53" s="54">
        <f>+AA51-AA52</f>
        <v>13761362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8225273</v>
      </c>
      <c r="D56" s="48">
        <f>SUM(D53:D55)</f>
        <v>0</v>
      </c>
      <c r="E56" s="49">
        <f t="shared" si="5"/>
        <v>13761362</v>
      </c>
      <c r="F56" s="50">
        <f t="shared" si="5"/>
        <v>13761362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495702</v>
      </c>
      <c r="X56" s="50">
        <f t="shared" si="5"/>
        <v>3440282</v>
      </c>
      <c r="Y56" s="50">
        <f t="shared" si="5"/>
        <v>-2944580</v>
      </c>
      <c r="Z56" s="51">
        <f>+IF(X56&lt;&gt;0,+(Y56/X56)*100,0)</f>
        <v>-85.591239322822958</v>
      </c>
      <c r="AA56" s="48">
        <f>SUM(AA53:AA55)</f>
        <v>13761362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8225273</v>
      </c>
      <c r="D59" s="65">
        <f>SUM(D56:D58)</f>
        <v>0</v>
      </c>
      <c r="E59" s="66">
        <f t="shared" si="6"/>
        <v>13761362</v>
      </c>
      <c r="F59" s="67">
        <f t="shared" si="6"/>
        <v>13761362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495702</v>
      </c>
      <c r="X59" s="67">
        <f t="shared" si="6"/>
        <v>3440282</v>
      </c>
      <c r="Y59" s="67">
        <f t="shared" si="6"/>
        <v>-2944580</v>
      </c>
      <c r="Z59" s="68">
        <f>+IF(X59&lt;&gt;0,+(Y59/X59)*100,0)</f>
        <v>-85.591239322822958</v>
      </c>
      <c r="AA59" s="65">
        <f>SUM(AA56:AA58)</f>
        <v>13761362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11541687</v>
      </c>
      <c r="G9" s="22">
        <v>868436</v>
      </c>
      <c r="H9" s="22">
        <v>690733</v>
      </c>
      <c r="I9" s="22">
        <v>696575</v>
      </c>
      <c r="J9" s="22">
        <v>2255744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2255744</v>
      </c>
      <c r="X9" s="22">
        <v>2885421</v>
      </c>
      <c r="Y9" s="22">
        <v>-629677</v>
      </c>
      <c r="Z9" s="23">
        <v>-21.822708020770627</v>
      </c>
      <c r="AA9" s="20">
        <v>11541687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11541687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2255744</v>
      </c>
      <c r="X32" s="31">
        <f t="shared" si="0"/>
        <v>2885421</v>
      </c>
      <c r="Y32" s="31">
        <f t="shared" si="0"/>
        <v>-629677</v>
      </c>
      <c r="Z32" s="32">
        <f>+IF(X32&lt;&gt;0,+(Y32/X32)*100,0)</f>
        <v>-21.822708020770627</v>
      </c>
      <c r="AA32" s="29">
        <f>SUM(AA6:AA31)</f>
        <v>11541687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3841623</v>
      </c>
      <c r="G34" s="22">
        <v>200598</v>
      </c>
      <c r="H34" s="22">
        <v>251679</v>
      </c>
      <c r="I34" s="22">
        <v>245559</v>
      </c>
      <c r="J34" s="22">
        <v>697836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697836</v>
      </c>
      <c r="X34" s="22">
        <v>960408</v>
      </c>
      <c r="Y34" s="22">
        <v>-262572</v>
      </c>
      <c r="Z34" s="23">
        <v>-27.339630656970787</v>
      </c>
      <c r="AA34" s="20">
        <v>3841623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153750</v>
      </c>
      <c r="Y37" s="22">
        <v>-153750</v>
      </c>
      <c r="Z37" s="23">
        <v>-100</v>
      </c>
      <c r="AA37" s="20">
        <v>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719928</v>
      </c>
      <c r="Y39" s="22">
        <v>-719928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602449</v>
      </c>
      <c r="X41" s="22">
        <v>771693</v>
      </c>
      <c r="Y41" s="22">
        <v>-169244</v>
      </c>
      <c r="Z41" s="23">
        <v>-21.931519399553967</v>
      </c>
      <c r="AA41" s="20">
        <v>3086781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592833</v>
      </c>
      <c r="G44" s="22">
        <v>16172</v>
      </c>
      <c r="H44" s="22">
        <v>35353</v>
      </c>
      <c r="I44" s="22">
        <v>45777</v>
      </c>
      <c r="J44" s="22">
        <v>97302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97302</v>
      </c>
      <c r="X44" s="22">
        <v>148209</v>
      </c>
      <c r="Y44" s="22">
        <v>-50907</v>
      </c>
      <c r="Z44" s="23">
        <v>-34.348116511143047</v>
      </c>
      <c r="AA44" s="20">
        <v>592833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11015947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1397587</v>
      </c>
      <c r="X47" s="31">
        <f t="shared" si="1"/>
        <v>2753988</v>
      </c>
      <c r="Y47" s="31">
        <f t="shared" si="1"/>
        <v>-1356401</v>
      </c>
      <c r="Z47" s="32">
        <f>+IF(X47&lt;&gt;0,+(Y47/X47)*100,0)</f>
        <v>-49.252248012700129</v>
      </c>
      <c r="AA47" s="29">
        <f>SUM(AA34:AA46)</f>
        <v>11015947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525740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858157</v>
      </c>
      <c r="X48" s="41">
        <f t="shared" si="2"/>
        <v>131433</v>
      </c>
      <c r="Y48" s="41">
        <f t="shared" si="2"/>
        <v>726724</v>
      </c>
      <c r="Z48" s="42">
        <f>+IF(X48&lt;&gt;0,+(Y48/X48)*100,0)</f>
        <v>552.92354279366668</v>
      </c>
      <c r="AA48" s="39">
        <f>+AA32-AA47</f>
        <v>525740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525740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858157</v>
      </c>
      <c r="X51" s="50">
        <f t="shared" si="3"/>
        <v>131433</v>
      </c>
      <c r="Y51" s="50">
        <f t="shared" si="3"/>
        <v>726724</v>
      </c>
      <c r="Z51" s="51">
        <f>+IF(X51&lt;&gt;0,+(Y51/X51)*100,0)</f>
        <v>552.92354279366668</v>
      </c>
      <c r="AA51" s="48">
        <f>SUM(AA48:AA50)</f>
        <v>525740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525740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858157</v>
      </c>
      <c r="X53" s="56">
        <f t="shared" si="4"/>
        <v>131433</v>
      </c>
      <c r="Y53" s="56">
        <f t="shared" si="4"/>
        <v>726724</v>
      </c>
      <c r="Z53" s="57">
        <f>+IF(X53&lt;&gt;0,+(Y53/X53)*100,0)</f>
        <v>552.92354279366668</v>
      </c>
      <c r="AA53" s="54">
        <f>+AA51-AA52</f>
        <v>525740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525740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858157</v>
      </c>
      <c r="X56" s="50">
        <f t="shared" si="5"/>
        <v>131433</v>
      </c>
      <c r="Y56" s="50">
        <f t="shared" si="5"/>
        <v>726724</v>
      </c>
      <c r="Z56" s="51">
        <f>+IF(X56&lt;&gt;0,+(Y56/X56)*100,0)</f>
        <v>552.92354279366668</v>
      </c>
      <c r="AA56" s="48">
        <f>SUM(AA53:AA55)</f>
        <v>525740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525740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858157</v>
      </c>
      <c r="X59" s="67">
        <f t="shared" si="6"/>
        <v>131433</v>
      </c>
      <c r="Y59" s="67">
        <f t="shared" si="6"/>
        <v>726724</v>
      </c>
      <c r="Z59" s="68">
        <f>+IF(X59&lt;&gt;0,+(Y59/X59)*100,0)</f>
        <v>552.92354279366668</v>
      </c>
      <c r="AA59" s="65">
        <f>SUM(AA56:AA58)</f>
        <v>525740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48148882</v>
      </c>
      <c r="G9" s="22">
        <v>4405728</v>
      </c>
      <c r="H9" s="22">
        <v>4063087</v>
      </c>
      <c r="I9" s="22">
        <v>3994374</v>
      </c>
      <c r="J9" s="22">
        <v>12463189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12463189</v>
      </c>
      <c r="X9" s="22">
        <v>12037221</v>
      </c>
      <c r="Y9" s="22">
        <v>425968</v>
      </c>
      <c r="Z9" s="23">
        <v>3.5387569938277283</v>
      </c>
      <c r="AA9" s="20">
        <v>48148882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48148882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12463189</v>
      </c>
      <c r="X32" s="31">
        <f t="shared" si="0"/>
        <v>12037221</v>
      </c>
      <c r="Y32" s="31">
        <f t="shared" si="0"/>
        <v>425968</v>
      </c>
      <c r="Z32" s="32">
        <f>+IF(X32&lt;&gt;0,+(Y32/X32)*100,0)</f>
        <v>3.5387569938277283</v>
      </c>
      <c r="AA32" s="29">
        <f>SUM(AA6:AA31)</f>
        <v>48148882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19325976</v>
      </c>
      <c r="D34" s="20"/>
      <c r="E34" s="21">
        <v>21538984</v>
      </c>
      <c r="F34" s="22">
        <v>21538984</v>
      </c>
      <c r="G34" s="22">
        <v>1575400</v>
      </c>
      <c r="H34" s="22">
        <v>1576786</v>
      </c>
      <c r="I34" s="22">
        <v>1615381</v>
      </c>
      <c r="J34" s="22">
        <v>4767567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4767567</v>
      </c>
      <c r="X34" s="22">
        <v>5384748</v>
      </c>
      <c r="Y34" s="22">
        <v>-617181</v>
      </c>
      <c r="Z34" s="23">
        <v>-11.461650573063029</v>
      </c>
      <c r="AA34" s="20">
        <v>21538984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101500</v>
      </c>
      <c r="G37" s="22">
        <v>33590</v>
      </c>
      <c r="H37" s="22">
        <v>57382</v>
      </c>
      <c r="I37" s="22">
        <v>682757</v>
      </c>
      <c r="J37" s="22">
        <v>773729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773729</v>
      </c>
      <c r="X37" s="22">
        <v>25374</v>
      </c>
      <c r="Y37" s="22">
        <v>748355</v>
      </c>
      <c r="Z37" s="23">
        <v>2949.2984945219514</v>
      </c>
      <c r="AA37" s="20">
        <v>101500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2671461</v>
      </c>
      <c r="D39" s="20"/>
      <c r="E39" s="21">
        <v>6450376</v>
      </c>
      <c r="F39" s="22">
        <v>6450376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1612596</v>
      </c>
      <c r="Y39" s="22">
        <v>-1612596</v>
      </c>
      <c r="Z39" s="23">
        <v>-100</v>
      </c>
      <c r="AA39" s="20">
        <v>6450376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1707745</v>
      </c>
      <c r="G41" s="22">
        <v>83111</v>
      </c>
      <c r="H41" s="22">
        <v>75123</v>
      </c>
      <c r="I41" s="22">
        <v>124053</v>
      </c>
      <c r="J41" s="22">
        <v>282287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282287</v>
      </c>
      <c r="X41" s="22">
        <v>426936</v>
      </c>
      <c r="Y41" s="22">
        <v>-144649</v>
      </c>
      <c r="Z41" s="23">
        <v>-33.880722169130735</v>
      </c>
      <c r="AA41" s="20">
        <v>1707745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361256</v>
      </c>
      <c r="G44" s="22">
        <v>15537</v>
      </c>
      <c r="H44" s="22">
        <v>12664</v>
      </c>
      <c r="I44" s="22">
        <v>22221</v>
      </c>
      <c r="J44" s="22">
        <v>50422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50422</v>
      </c>
      <c r="X44" s="22">
        <v>90315</v>
      </c>
      <c r="Y44" s="22">
        <v>-39893</v>
      </c>
      <c r="Z44" s="23">
        <v>-44.170957205336876</v>
      </c>
      <c r="AA44" s="20">
        <v>361256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25109011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30159861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5874005</v>
      </c>
      <c r="X47" s="31">
        <f t="shared" si="1"/>
        <v>7539969</v>
      </c>
      <c r="Y47" s="31">
        <f t="shared" si="1"/>
        <v>-1665964</v>
      </c>
      <c r="Z47" s="32">
        <f>+IF(X47&lt;&gt;0,+(Y47/X47)*100,0)</f>
        <v>-22.095104104539423</v>
      </c>
      <c r="AA47" s="29">
        <f>SUM(AA34:AA46)</f>
        <v>30159861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20592943</v>
      </c>
      <c r="D48" s="39">
        <f t="shared" si="2"/>
        <v>0</v>
      </c>
      <c r="E48" s="40">
        <f t="shared" si="2"/>
        <v>17989021</v>
      </c>
      <c r="F48" s="41">
        <f t="shared" si="2"/>
        <v>17989021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6589184</v>
      </c>
      <c r="X48" s="41">
        <f t="shared" si="2"/>
        <v>4497252</v>
      </c>
      <c r="Y48" s="41">
        <f t="shared" si="2"/>
        <v>2091932</v>
      </c>
      <c r="Z48" s="42">
        <f>+IF(X48&lt;&gt;0,+(Y48/X48)*100,0)</f>
        <v>46.515783416183929</v>
      </c>
      <c r="AA48" s="39">
        <f>+AA32-AA47</f>
        <v>17989021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20592943</v>
      </c>
      <c r="D51" s="48">
        <f t="shared" si="3"/>
        <v>0</v>
      </c>
      <c r="E51" s="49">
        <f t="shared" si="3"/>
        <v>17989021</v>
      </c>
      <c r="F51" s="50">
        <f t="shared" si="3"/>
        <v>17989021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6589184</v>
      </c>
      <c r="X51" s="50">
        <f t="shared" si="3"/>
        <v>4497252</v>
      </c>
      <c r="Y51" s="50">
        <f t="shared" si="3"/>
        <v>2091932</v>
      </c>
      <c r="Z51" s="51">
        <f>+IF(X51&lt;&gt;0,+(Y51/X51)*100,0)</f>
        <v>46.515783416183929</v>
      </c>
      <c r="AA51" s="48">
        <f>SUM(AA48:AA50)</f>
        <v>17989021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20592943</v>
      </c>
      <c r="D53" s="54">
        <f>+D51-D52</f>
        <v>0</v>
      </c>
      <c r="E53" s="55">
        <f t="shared" si="4"/>
        <v>17989021</v>
      </c>
      <c r="F53" s="56">
        <f t="shared" si="4"/>
        <v>17989021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6589184</v>
      </c>
      <c r="X53" s="56">
        <f t="shared" si="4"/>
        <v>4497252</v>
      </c>
      <c r="Y53" s="56">
        <f t="shared" si="4"/>
        <v>2091932</v>
      </c>
      <c r="Z53" s="57">
        <f>+IF(X53&lt;&gt;0,+(Y53/X53)*100,0)</f>
        <v>46.515783416183929</v>
      </c>
      <c r="AA53" s="54">
        <f>+AA51-AA52</f>
        <v>17989021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20592943</v>
      </c>
      <c r="D56" s="48">
        <f>SUM(D53:D55)</f>
        <v>0</v>
      </c>
      <c r="E56" s="49">
        <f t="shared" si="5"/>
        <v>17989021</v>
      </c>
      <c r="F56" s="50">
        <f t="shared" si="5"/>
        <v>17989021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6589184</v>
      </c>
      <c r="X56" s="50">
        <f t="shared" si="5"/>
        <v>4497252</v>
      </c>
      <c r="Y56" s="50">
        <f t="shared" si="5"/>
        <v>2091932</v>
      </c>
      <c r="Z56" s="51">
        <f>+IF(X56&lt;&gt;0,+(Y56/X56)*100,0)</f>
        <v>46.515783416183929</v>
      </c>
      <c r="AA56" s="48">
        <f>SUM(AA53:AA55)</f>
        <v>17989021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20592943</v>
      </c>
      <c r="D59" s="65">
        <f>SUM(D56:D58)</f>
        <v>0</v>
      </c>
      <c r="E59" s="66">
        <f t="shared" si="6"/>
        <v>17989021</v>
      </c>
      <c r="F59" s="67">
        <f t="shared" si="6"/>
        <v>17989021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6589184</v>
      </c>
      <c r="X59" s="67">
        <f t="shared" si="6"/>
        <v>4497252</v>
      </c>
      <c r="Y59" s="67">
        <f t="shared" si="6"/>
        <v>2091932</v>
      </c>
      <c r="Z59" s="68">
        <f>+IF(X59&lt;&gt;0,+(Y59/X59)*100,0)</f>
        <v>46.515783416183929</v>
      </c>
      <c r="AA59" s="65">
        <f>SUM(AA56:AA58)</f>
        <v>17989021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18580296</v>
      </c>
      <c r="X9" s="22">
        <v>16352895</v>
      </c>
      <c r="Y9" s="22">
        <v>2227401</v>
      </c>
      <c r="Z9" s="23">
        <v>13.620835943727394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4239805</v>
      </c>
      <c r="X13" s="22">
        <v>2749998</v>
      </c>
      <c r="Y13" s="22">
        <v>1489807</v>
      </c>
      <c r="Z13" s="23">
        <v>54.174839399883204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88419</v>
      </c>
      <c r="X28" s="22"/>
      <c r="Y28" s="22">
        <v>88419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22908520</v>
      </c>
      <c r="X32" s="31">
        <f t="shared" si="0"/>
        <v>19103142</v>
      </c>
      <c r="Y32" s="31">
        <f t="shared" si="0"/>
        <v>3805378</v>
      </c>
      <c r="Z32" s="32">
        <f>+IF(X32&lt;&gt;0,+(Y32/X32)*100,0)</f>
        <v>19.920168106377474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46889008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13613794</v>
      </c>
      <c r="X34" s="22">
        <v>11385417</v>
      </c>
      <c r="Y34" s="22">
        <v>2228377</v>
      </c>
      <c r="Z34" s="23">
        <v>19.5722036355805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3399369</v>
      </c>
      <c r="X37" s="22">
        <v>5182758</v>
      </c>
      <c r="Y37" s="22">
        <v>-1783389</v>
      </c>
      <c r="Z37" s="23">
        <v>-34.410038053098368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1750000</v>
      </c>
      <c r="X38" s="22">
        <v>1750002</v>
      </c>
      <c r="Y38" s="22">
        <v>-2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225000</v>
      </c>
      <c r="Y39" s="22">
        <v>-225000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152614</v>
      </c>
      <c r="X44" s="22">
        <v>560025</v>
      </c>
      <c r="Y44" s="22">
        <v>-407411</v>
      </c>
      <c r="Z44" s="23">
        <v>-72.748716575152898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72763316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18915777</v>
      </c>
      <c r="X47" s="31">
        <f t="shared" si="1"/>
        <v>19103202</v>
      </c>
      <c r="Y47" s="31">
        <f t="shared" si="1"/>
        <v>-187425</v>
      </c>
      <c r="Z47" s="32">
        <f>+IF(X47&lt;&gt;0,+(Y47/X47)*100,0)</f>
        <v>-0.98111824394674785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8409349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3992743</v>
      </c>
      <c r="X48" s="41">
        <f t="shared" si="2"/>
        <v>-60</v>
      </c>
      <c r="Y48" s="41">
        <f t="shared" si="2"/>
        <v>3992803</v>
      </c>
      <c r="Z48" s="42">
        <f>+IF(X48&lt;&gt;0,+(Y48/X48)*100,0)</f>
        <v>-6654671.666666666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8409349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3992743</v>
      </c>
      <c r="X51" s="50">
        <f t="shared" si="3"/>
        <v>-60</v>
      </c>
      <c r="Y51" s="50">
        <f t="shared" si="3"/>
        <v>3992803</v>
      </c>
      <c r="Z51" s="51">
        <f>+IF(X51&lt;&gt;0,+(Y51/X51)*100,0)</f>
        <v>-6654671.666666666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8409349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3992743</v>
      </c>
      <c r="X53" s="56">
        <f t="shared" si="4"/>
        <v>-60</v>
      </c>
      <c r="Y53" s="56">
        <f t="shared" si="4"/>
        <v>3992803</v>
      </c>
      <c r="Z53" s="57">
        <f>+IF(X53&lt;&gt;0,+(Y53/X53)*100,0)</f>
        <v>-6654671.666666666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8409349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3992743</v>
      </c>
      <c r="X56" s="50">
        <f t="shared" si="5"/>
        <v>-60</v>
      </c>
      <c r="Y56" s="50">
        <f t="shared" si="5"/>
        <v>3992803</v>
      </c>
      <c r="Z56" s="51">
        <f>+IF(X56&lt;&gt;0,+(Y56/X56)*100,0)</f>
        <v>-6654671.666666666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8409349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3992743</v>
      </c>
      <c r="X59" s="67">
        <f t="shared" si="6"/>
        <v>-60</v>
      </c>
      <c r="Y59" s="67">
        <f t="shared" si="6"/>
        <v>3992803</v>
      </c>
      <c r="Z59" s="68">
        <f>+IF(X59&lt;&gt;0,+(Y59/X59)*100,0)</f>
        <v>-6654671.666666666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12862610</v>
      </c>
      <c r="G9" s="22">
        <v>999067</v>
      </c>
      <c r="H9" s="22">
        <v>959935</v>
      </c>
      <c r="I9" s="22">
        <v>999572</v>
      </c>
      <c r="J9" s="22">
        <v>2958574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2958574</v>
      </c>
      <c r="X9" s="22">
        <v>3215654</v>
      </c>
      <c r="Y9" s="22">
        <v>-257080</v>
      </c>
      <c r="Z9" s="23">
        <v>-7.9946412145087757</v>
      </c>
      <c r="AA9" s="20">
        <v>12862610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13078490</v>
      </c>
      <c r="G13" s="22">
        <v>1040588</v>
      </c>
      <c r="H13" s="22">
        <v>1048679</v>
      </c>
      <c r="I13" s="22">
        <v>1057997</v>
      </c>
      <c r="J13" s="22">
        <v>3147264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3147264</v>
      </c>
      <c r="X13" s="22">
        <v>3269624</v>
      </c>
      <c r="Y13" s="22">
        <v>-122360</v>
      </c>
      <c r="Z13" s="23">
        <v>-3.7423263347712155</v>
      </c>
      <c r="AA13" s="20">
        <v>13078490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25941100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6105838</v>
      </c>
      <c r="X32" s="31">
        <f t="shared" si="0"/>
        <v>6485278</v>
      </c>
      <c r="Y32" s="31">
        <f t="shared" si="0"/>
        <v>-379440</v>
      </c>
      <c r="Z32" s="32">
        <f>+IF(X32&lt;&gt;0,+(Y32/X32)*100,0)</f>
        <v>-5.8507900509430746</v>
      </c>
      <c r="AA32" s="29">
        <f>SUM(AA6:AA31)</f>
        <v>25941100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12477263</v>
      </c>
      <c r="G34" s="22">
        <v>1136873</v>
      </c>
      <c r="H34" s="22">
        <v>851700</v>
      </c>
      <c r="I34" s="22">
        <v>898864</v>
      </c>
      <c r="J34" s="22">
        <v>2887437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2887437</v>
      </c>
      <c r="X34" s="22">
        <v>3119313</v>
      </c>
      <c r="Y34" s="22">
        <v>-231876</v>
      </c>
      <c r="Z34" s="23">
        <v>-7.4335598896295432</v>
      </c>
      <c r="AA34" s="20">
        <v>12477263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572001</v>
      </c>
      <c r="Y39" s="22">
        <v>-572001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125799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31461</v>
      </c>
      <c r="Y41" s="22">
        <v>-31461</v>
      </c>
      <c r="Z41" s="23">
        <v>-100</v>
      </c>
      <c r="AA41" s="20">
        <v>125799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69186</v>
      </c>
      <c r="Y43" s="22">
        <v>-69186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97</v>
      </c>
      <c r="D44" s="20"/>
      <c r="E44" s="21"/>
      <c r="F44" s="22"/>
      <c r="G44" s="22"/>
      <c r="H44" s="22">
        <v>6922</v>
      </c>
      <c r="I44" s="22">
        <v>7388</v>
      </c>
      <c r="J44" s="22">
        <v>14310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14310</v>
      </c>
      <c r="X44" s="22"/>
      <c r="Y44" s="22">
        <v>14310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15167797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2901747</v>
      </c>
      <c r="X47" s="31">
        <f t="shared" si="1"/>
        <v>3791961</v>
      </c>
      <c r="Y47" s="31">
        <f t="shared" si="1"/>
        <v>-890214</v>
      </c>
      <c r="Z47" s="32">
        <f>+IF(X47&lt;&gt;0,+(Y47/X47)*100,0)</f>
        <v>-23.476349044729101</v>
      </c>
      <c r="AA47" s="29">
        <f>SUM(AA34:AA46)</f>
        <v>15167797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10773303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3204091</v>
      </c>
      <c r="X48" s="41">
        <f t="shared" si="2"/>
        <v>2693317</v>
      </c>
      <c r="Y48" s="41">
        <f t="shared" si="2"/>
        <v>510774</v>
      </c>
      <c r="Z48" s="42">
        <f>+IF(X48&lt;&gt;0,+(Y48/X48)*100,0)</f>
        <v>18.964496195583365</v>
      </c>
      <c r="AA48" s="39">
        <f>+AA32-AA47</f>
        <v>10773303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10773303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3204091</v>
      </c>
      <c r="X51" s="50">
        <f t="shared" si="3"/>
        <v>2693317</v>
      </c>
      <c r="Y51" s="50">
        <f t="shared" si="3"/>
        <v>510774</v>
      </c>
      <c r="Z51" s="51">
        <f>+IF(X51&lt;&gt;0,+(Y51/X51)*100,0)</f>
        <v>18.964496195583365</v>
      </c>
      <c r="AA51" s="48">
        <f>SUM(AA48:AA50)</f>
        <v>10773303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10773303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3204091</v>
      </c>
      <c r="X53" s="56">
        <f t="shared" si="4"/>
        <v>2693317</v>
      </c>
      <c r="Y53" s="56">
        <f t="shared" si="4"/>
        <v>510774</v>
      </c>
      <c r="Z53" s="57">
        <f>+IF(X53&lt;&gt;0,+(Y53/X53)*100,0)</f>
        <v>18.964496195583365</v>
      </c>
      <c r="AA53" s="54">
        <f>+AA51-AA52</f>
        <v>10773303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10773303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3204091</v>
      </c>
      <c r="X56" s="50">
        <f t="shared" si="5"/>
        <v>2693317</v>
      </c>
      <c r="Y56" s="50">
        <f t="shared" si="5"/>
        <v>510774</v>
      </c>
      <c r="Z56" s="51">
        <f>+IF(X56&lt;&gt;0,+(Y56/X56)*100,0)</f>
        <v>18.964496195583365</v>
      </c>
      <c r="AA56" s="48">
        <f>SUM(AA53:AA55)</f>
        <v>10773303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10773303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3204091</v>
      </c>
      <c r="X59" s="67">
        <f t="shared" si="6"/>
        <v>2693317</v>
      </c>
      <c r="Y59" s="67">
        <f t="shared" si="6"/>
        <v>510774</v>
      </c>
      <c r="Z59" s="68">
        <f>+IF(X59&lt;&gt;0,+(Y59/X59)*100,0)</f>
        <v>18.964496195583365</v>
      </c>
      <c r="AA59" s="65">
        <f>SUM(AA56:AA58)</f>
        <v>10773303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6683250</v>
      </c>
      <c r="G9" s="22">
        <v>542813</v>
      </c>
      <c r="H9" s="22">
        <v>528868</v>
      </c>
      <c r="I9" s="22"/>
      <c r="J9" s="22">
        <v>1071681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1071681</v>
      </c>
      <c r="X9" s="22">
        <v>1670814</v>
      </c>
      <c r="Y9" s="22">
        <v>-599133</v>
      </c>
      <c r="Z9" s="23">
        <v>-35.85874908876751</v>
      </c>
      <c r="AA9" s="20">
        <v>6683250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2684422</v>
      </c>
      <c r="G13" s="22">
        <v>357829</v>
      </c>
      <c r="H13" s="22">
        <v>361241</v>
      </c>
      <c r="I13" s="22"/>
      <c r="J13" s="22">
        <v>719070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719070</v>
      </c>
      <c r="X13" s="22">
        <v>671106</v>
      </c>
      <c r="Y13" s="22">
        <v>47964</v>
      </c>
      <c r="Z13" s="23">
        <v>7.1470080732402934</v>
      </c>
      <c r="AA13" s="20">
        <v>2684422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9367672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1790751</v>
      </c>
      <c r="X32" s="31">
        <f t="shared" si="0"/>
        <v>2341920</v>
      </c>
      <c r="Y32" s="31">
        <f t="shared" si="0"/>
        <v>-551169</v>
      </c>
      <c r="Z32" s="32">
        <f>+IF(X32&lt;&gt;0,+(Y32/X32)*100,0)</f>
        <v>-23.534920065587212</v>
      </c>
      <c r="AA32" s="29">
        <f>SUM(AA6:AA31)</f>
        <v>9367672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920085</v>
      </c>
      <c r="D34" s="20"/>
      <c r="E34" s="21">
        <v>714339</v>
      </c>
      <c r="F34" s="22">
        <v>714339</v>
      </c>
      <c r="G34" s="22">
        <v>39894</v>
      </c>
      <c r="H34" s="22">
        <v>39896</v>
      </c>
      <c r="I34" s="22"/>
      <c r="J34" s="22">
        <v>79790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79790</v>
      </c>
      <c r="X34" s="22">
        <v>178587</v>
      </c>
      <c r="Y34" s="22">
        <v>-98797</v>
      </c>
      <c r="Z34" s="23">
        <v>-55.321495965551804</v>
      </c>
      <c r="AA34" s="20">
        <v>714339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505048</v>
      </c>
      <c r="X38" s="22">
        <v>757572</v>
      </c>
      <c r="Y38" s="22">
        <v>-252524</v>
      </c>
      <c r="Z38" s="23">
        <v>-33.333333333333329</v>
      </c>
      <c r="AA38" s="20">
        <v>3030290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593492</v>
      </c>
      <c r="G39" s="22">
        <v>49458</v>
      </c>
      <c r="H39" s="22">
        <v>49458</v>
      </c>
      <c r="I39" s="22"/>
      <c r="J39" s="22">
        <v>98916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98916</v>
      </c>
      <c r="X39" s="22">
        <v>148374</v>
      </c>
      <c r="Y39" s="22">
        <v>-49458</v>
      </c>
      <c r="Z39" s="23">
        <v>-33.333333333333329</v>
      </c>
      <c r="AA39" s="20">
        <v>593492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10186</v>
      </c>
      <c r="G44" s="22">
        <v>294</v>
      </c>
      <c r="H44" s="22">
        <v>294</v>
      </c>
      <c r="I44" s="22"/>
      <c r="J44" s="22">
        <v>588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588</v>
      </c>
      <c r="X44" s="22">
        <v>2547</v>
      </c>
      <c r="Y44" s="22">
        <v>-1959</v>
      </c>
      <c r="Z44" s="23">
        <v>-76.914016489988228</v>
      </c>
      <c r="AA44" s="20">
        <v>10186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6831684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4498307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684342</v>
      </c>
      <c r="X47" s="31">
        <f t="shared" si="1"/>
        <v>1124580</v>
      </c>
      <c r="Y47" s="31">
        <f t="shared" si="1"/>
        <v>-440238</v>
      </c>
      <c r="Z47" s="32">
        <f>+IF(X47&lt;&gt;0,+(Y47/X47)*100,0)</f>
        <v>-39.146881502427568</v>
      </c>
      <c r="AA47" s="29">
        <f>SUM(AA34:AA46)</f>
        <v>4498307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705189</v>
      </c>
      <c r="D48" s="39">
        <f t="shared" si="2"/>
        <v>0</v>
      </c>
      <c r="E48" s="40">
        <f t="shared" si="2"/>
        <v>4869365</v>
      </c>
      <c r="F48" s="41">
        <f t="shared" si="2"/>
        <v>4869365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1106409</v>
      </c>
      <c r="X48" s="41">
        <f t="shared" si="2"/>
        <v>1217340</v>
      </c>
      <c r="Y48" s="41">
        <f t="shared" si="2"/>
        <v>-110931</v>
      </c>
      <c r="Z48" s="42">
        <f>+IF(X48&lt;&gt;0,+(Y48/X48)*100,0)</f>
        <v>-9.1125733155897279</v>
      </c>
      <c r="AA48" s="39">
        <f>+AA32-AA47</f>
        <v>4869365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705189</v>
      </c>
      <c r="D51" s="48">
        <f t="shared" si="3"/>
        <v>0</v>
      </c>
      <c r="E51" s="49">
        <f t="shared" si="3"/>
        <v>4869365</v>
      </c>
      <c r="F51" s="50">
        <f t="shared" si="3"/>
        <v>4869365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1106409</v>
      </c>
      <c r="X51" s="50">
        <f t="shared" si="3"/>
        <v>1217340</v>
      </c>
      <c r="Y51" s="50">
        <f t="shared" si="3"/>
        <v>-110931</v>
      </c>
      <c r="Z51" s="51">
        <f>+IF(X51&lt;&gt;0,+(Y51/X51)*100,0)</f>
        <v>-9.1125733155897279</v>
      </c>
      <c r="AA51" s="48">
        <f>SUM(AA48:AA50)</f>
        <v>4869365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705189</v>
      </c>
      <c r="D53" s="54">
        <f>+D51-D52</f>
        <v>0</v>
      </c>
      <c r="E53" s="55">
        <f t="shared" si="4"/>
        <v>4869365</v>
      </c>
      <c r="F53" s="56">
        <f t="shared" si="4"/>
        <v>4869365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1106409</v>
      </c>
      <c r="X53" s="56">
        <f t="shared" si="4"/>
        <v>1217340</v>
      </c>
      <c r="Y53" s="56">
        <f t="shared" si="4"/>
        <v>-110931</v>
      </c>
      <c r="Z53" s="57">
        <f>+IF(X53&lt;&gt;0,+(Y53/X53)*100,0)</f>
        <v>-9.1125733155897279</v>
      </c>
      <c r="AA53" s="54">
        <f>+AA51-AA52</f>
        <v>4869365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705189</v>
      </c>
      <c r="D56" s="48">
        <f>SUM(D53:D55)</f>
        <v>0</v>
      </c>
      <c r="E56" s="49">
        <f t="shared" si="5"/>
        <v>4869365</v>
      </c>
      <c r="F56" s="50">
        <f t="shared" si="5"/>
        <v>4869365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1106409</v>
      </c>
      <c r="X56" s="50">
        <f t="shared" si="5"/>
        <v>1217340</v>
      </c>
      <c r="Y56" s="50">
        <f t="shared" si="5"/>
        <v>-110931</v>
      </c>
      <c r="Z56" s="51">
        <f>+IF(X56&lt;&gt;0,+(Y56/X56)*100,0)</f>
        <v>-9.1125733155897279</v>
      </c>
      <c r="AA56" s="48">
        <f>SUM(AA53:AA55)</f>
        <v>4869365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705189</v>
      </c>
      <c r="D59" s="65">
        <f>SUM(D56:D58)</f>
        <v>0</v>
      </c>
      <c r="E59" s="66">
        <f t="shared" si="6"/>
        <v>4869365</v>
      </c>
      <c r="F59" s="67">
        <f t="shared" si="6"/>
        <v>4869365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1106409</v>
      </c>
      <c r="X59" s="67">
        <f t="shared" si="6"/>
        <v>1217340</v>
      </c>
      <c r="Y59" s="67">
        <f t="shared" si="6"/>
        <v>-110931</v>
      </c>
      <c r="Z59" s="68">
        <f>+IF(X59&lt;&gt;0,+(Y59/X59)*100,0)</f>
        <v>-9.1125733155897279</v>
      </c>
      <c r="AA59" s="65">
        <f>SUM(AA56:AA58)</f>
        <v>4869365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11501440</v>
      </c>
      <c r="G9" s="22">
        <v>1198818</v>
      </c>
      <c r="H9" s="22">
        <v>1187936</v>
      </c>
      <c r="I9" s="22">
        <v>1188511</v>
      </c>
      <c r="J9" s="22">
        <v>3575265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3575265</v>
      </c>
      <c r="X9" s="22">
        <v>2875359</v>
      </c>
      <c r="Y9" s="22">
        <v>699906</v>
      </c>
      <c r="Z9" s="23">
        <v>24.341517007093724</v>
      </c>
      <c r="AA9" s="20">
        <v>11501440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2969443</v>
      </c>
      <c r="X13" s="22">
        <v>2549643</v>
      </c>
      <c r="Y13" s="22">
        <v>419800</v>
      </c>
      <c r="Z13" s="23">
        <v>16.465050205067925</v>
      </c>
      <c r="AA13" s="20">
        <v>10198570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21700010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6544708</v>
      </c>
      <c r="X32" s="31">
        <f t="shared" si="0"/>
        <v>5425002</v>
      </c>
      <c r="Y32" s="31">
        <f t="shared" si="0"/>
        <v>1119706</v>
      </c>
      <c r="Z32" s="32">
        <f>+IF(X32&lt;&gt;0,+(Y32/X32)*100,0)</f>
        <v>20.639734326365225</v>
      </c>
      <c r="AA32" s="29">
        <f>SUM(AA6:AA31)</f>
        <v>21700010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17371235</v>
      </c>
      <c r="G34" s="22">
        <v>1363034</v>
      </c>
      <c r="H34" s="22">
        <v>1384143</v>
      </c>
      <c r="I34" s="22">
        <v>1484812</v>
      </c>
      <c r="J34" s="22">
        <v>4231989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4231989</v>
      </c>
      <c r="X34" s="22">
        <v>4342806</v>
      </c>
      <c r="Y34" s="22">
        <v>-110817</v>
      </c>
      <c r="Z34" s="23">
        <v>-2.5517372869062074</v>
      </c>
      <c r="AA34" s="20">
        <v>17371235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3000000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4827141</v>
      </c>
      <c r="X37" s="22">
        <v>750000</v>
      </c>
      <c r="Y37" s="22">
        <v>4077141</v>
      </c>
      <c r="Z37" s="23">
        <v>543.61879999999996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3824229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956058</v>
      </c>
      <c r="Y38" s="22">
        <v>-956058</v>
      </c>
      <c r="Z38" s="23">
        <v>-100</v>
      </c>
      <c r="AA38" s="20">
        <v>3824229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50319</v>
      </c>
      <c r="Y43" s="22">
        <v>-50319</v>
      </c>
      <c r="Z43" s="23">
        <v>-100</v>
      </c>
      <c r="AA43" s="20">
        <v>201275</v>
      </c>
    </row>
    <row r="44" spans="1:27" ht="13.5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170959</v>
      </c>
      <c r="G44" s="22">
        <v>11028</v>
      </c>
      <c r="H44" s="22">
        <v>23896</v>
      </c>
      <c r="I44" s="22">
        <v>12187</v>
      </c>
      <c r="J44" s="22">
        <v>47111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47111</v>
      </c>
      <c r="X44" s="22">
        <v>42741</v>
      </c>
      <c r="Y44" s="22">
        <v>4370</v>
      </c>
      <c r="Z44" s="23">
        <v>10.224374722163731</v>
      </c>
      <c r="AA44" s="20">
        <v>170959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24597698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9106241</v>
      </c>
      <c r="X47" s="31">
        <f t="shared" si="1"/>
        <v>6149424</v>
      </c>
      <c r="Y47" s="31">
        <f t="shared" si="1"/>
        <v>2956817</v>
      </c>
      <c r="Z47" s="32">
        <f>+IF(X47&lt;&gt;0,+(Y47/X47)*100,0)</f>
        <v>48.082828570610843</v>
      </c>
      <c r="AA47" s="29">
        <f>SUM(AA34:AA46)</f>
        <v>24597698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-2897688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-2561533</v>
      </c>
      <c r="X48" s="41">
        <f t="shared" si="2"/>
        <v>-724422</v>
      </c>
      <c r="Y48" s="41">
        <f t="shared" si="2"/>
        <v>-1837111</v>
      </c>
      <c r="Z48" s="42">
        <f>+IF(X48&lt;&gt;0,+(Y48/X48)*100,0)</f>
        <v>253.59679855112077</v>
      </c>
      <c r="AA48" s="39">
        <f>+AA32-AA47</f>
        <v>-2897688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-2897688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-2561533</v>
      </c>
      <c r="X51" s="50">
        <f t="shared" si="3"/>
        <v>-724422</v>
      </c>
      <c r="Y51" s="50">
        <f t="shared" si="3"/>
        <v>-1837111</v>
      </c>
      <c r="Z51" s="51">
        <f>+IF(X51&lt;&gt;0,+(Y51/X51)*100,0)</f>
        <v>253.59679855112077</v>
      </c>
      <c r="AA51" s="48">
        <f>SUM(AA48:AA50)</f>
        <v>-2897688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-2897688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-2561533</v>
      </c>
      <c r="X53" s="56">
        <f t="shared" si="4"/>
        <v>-724422</v>
      </c>
      <c r="Y53" s="56">
        <f t="shared" si="4"/>
        <v>-1837111</v>
      </c>
      <c r="Z53" s="57">
        <f>+IF(X53&lt;&gt;0,+(Y53/X53)*100,0)</f>
        <v>253.59679855112077</v>
      </c>
      <c r="AA53" s="54">
        <f>+AA51-AA52</f>
        <v>-2897688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-2897688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-2561533</v>
      </c>
      <c r="X56" s="50">
        <f t="shared" si="5"/>
        <v>-724422</v>
      </c>
      <c r="Y56" s="50">
        <f t="shared" si="5"/>
        <v>-1837111</v>
      </c>
      <c r="Z56" s="51">
        <f>+IF(X56&lt;&gt;0,+(Y56/X56)*100,0)</f>
        <v>253.59679855112077</v>
      </c>
      <c r="AA56" s="48">
        <f>SUM(AA53:AA55)</f>
        <v>-2897688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-2897688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-2561533</v>
      </c>
      <c r="X59" s="67">
        <f t="shared" si="6"/>
        <v>-724422</v>
      </c>
      <c r="Y59" s="67">
        <f t="shared" si="6"/>
        <v>-1837111</v>
      </c>
      <c r="Z59" s="68">
        <f>+IF(X59&lt;&gt;0,+(Y59/X59)*100,0)</f>
        <v>253.59679855112077</v>
      </c>
      <c r="AA59" s="65">
        <f>SUM(AA56:AA58)</f>
        <v>-2897688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697226-760A-4F12-AE24-734EE36A49BB}"/>
</file>

<file path=customXml/itemProps2.xml><?xml version="1.0" encoding="utf-8"?>
<ds:datastoreItem xmlns:ds="http://schemas.openxmlformats.org/officeDocument/2006/customXml" ds:itemID="{B1868D68-EA89-48C4-9AE7-A3C2B606FFD5}"/>
</file>

<file path=customXml/itemProps3.xml><?xml version="1.0" encoding="utf-8"?>
<ds:datastoreItem xmlns:ds="http://schemas.openxmlformats.org/officeDocument/2006/customXml" ds:itemID="{9886176B-8DEA-4825-9B7A-8209CEA8B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2023-10-26T13:04:17Z</dcterms:created>
  <dcterms:modified xsi:type="dcterms:W3CDTF">2023-10-26T13:05:24Z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